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glt-my.sharepoint.com/personal/aiste_petrauskaite_ltginfra_lt/Documents/Desktop/Igno elektros lini/"/>
    </mc:Choice>
  </mc:AlternateContent>
  <xr:revisionPtr revIDLastSave="1380" documentId="13_ncr:1_{60D1E9D0-3DA4-4609-8988-A9B99ABFA171}" xr6:coauthVersionLast="47" xr6:coauthVersionMax="47" xr10:uidLastSave="{E6D694CA-14AB-4E0C-93AC-970DC5699799}"/>
  <bookViews>
    <workbookView xWindow="-120" yWindow="-120" windowWidth="29040" windowHeight="15720" activeTab="3" xr2:uid="{00000000-000D-0000-FFFF-FFFF00000000}"/>
  </bookViews>
  <sheets>
    <sheet name="1 p.o.d. Vilnius" sheetId="5" r:id="rId1"/>
    <sheet name="2 p.o.d. Kaunas" sheetId="3" r:id="rId2"/>
    <sheet name="3 p.o.d. Šiauliai" sheetId="4" r:id="rId3"/>
    <sheet name="4 p.o.d. Klaipėda" sheetId="2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4" i="3" l="1"/>
  <c r="F8" i="3"/>
  <c r="F9" i="3"/>
  <c r="F176" i="5"/>
  <c r="F175" i="5"/>
  <c r="F174" i="5"/>
  <c r="F173" i="5"/>
  <c r="F172" i="5"/>
  <c r="F166" i="5"/>
  <c r="F165" i="5"/>
  <c r="F164" i="5"/>
  <c r="F163" i="5"/>
  <c r="F162" i="5"/>
  <c r="F161" i="5"/>
  <c r="F155" i="5"/>
  <c r="F154" i="5"/>
  <c r="F153" i="5"/>
  <c r="F152" i="5"/>
  <c r="F151" i="5"/>
  <c r="F150" i="5"/>
  <c r="F144" i="5"/>
  <c r="F143" i="5"/>
  <c r="F142" i="5"/>
  <c r="F141" i="5"/>
  <c r="F140" i="5"/>
  <c r="F139" i="5"/>
  <c r="F133" i="5"/>
  <c r="F132" i="5"/>
  <c r="F131" i="5"/>
  <c r="F130" i="5"/>
  <c r="F129" i="5"/>
  <c r="F128" i="5"/>
  <c r="F122" i="5"/>
  <c r="F121" i="5"/>
  <c r="F120" i="5"/>
  <c r="F119" i="5"/>
  <c r="F118" i="5"/>
  <c r="F117" i="5"/>
  <c r="F111" i="5"/>
  <c r="F110" i="5"/>
  <c r="F109" i="5"/>
  <c r="F108" i="5"/>
  <c r="F107" i="5"/>
  <c r="F106" i="5"/>
  <c r="F100" i="5"/>
  <c r="F99" i="5"/>
  <c r="F98" i="5"/>
  <c r="F97" i="5"/>
  <c r="F96" i="5"/>
  <c r="F95" i="5"/>
  <c r="F89" i="5"/>
  <c r="F88" i="5"/>
  <c r="F87" i="5"/>
  <c r="F86" i="5"/>
  <c r="F85" i="5"/>
  <c r="F84" i="5"/>
  <c r="F78" i="5"/>
  <c r="F77" i="5"/>
  <c r="F76" i="5"/>
  <c r="F75" i="5"/>
  <c r="F74" i="5"/>
  <c r="F73" i="5"/>
  <c r="F67" i="5"/>
  <c r="F66" i="5"/>
  <c r="F65" i="5"/>
  <c r="F64" i="5"/>
  <c r="F63" i="5"/>
  <c r="F62" i="5"/>
  <c r="F56" i="5"/>
  <c r="F55" i="5"/>
  <c r="F54" i="5"/>
  <c r="F53" i="5"/>
  <c r="F52" i="5"/>
  <c r="F51" i="5"/>
  <c r="F45" i="5"/>
  <c r="F44" i="5"/>
  <c r="F43" i="5"/>
  <c r="F42" i="5"/>
  <c r="F41" i="5"/>
  <c r="F40" i="5"/>
  <c r="F34" i="5"/>
  <c r="F33" i="5"/>
  <c r="F32" i="5"/>
  <c r="F31" i="5"/>
  <c r="F30" i="5"/>
  <c r="F24" i="5"/>
  <c r="F23" i="5"/>
  <c r="F22" i="5"/>
  <c r="F21" i="5"/>
  <c r="F20" i="5"/>
  <c r="F19" i="5"/>
  <c r="F13" i="5"/>
  <c r="F12" i="5"/>
  <c r="F11" i="5"/>
  <c r="F10" i="5"/>
  <c r="F9" i="5"/>
  <c r="F8" i="5"/>
  <c r="F32" i="4"/>
  <c r="F31" i="4"/>
  <c r="F30" i="4"/>
  <c r="F29" i="4"/>
  <c r="F28" i="4"/>
  <c r="F184" i="4"/>
  <c r="F183" i="4"/>
  <c r="F182" i="4"/>
  <c r="F181" i="4"/>
  <c r="F180" i="4"/>
  <c r="F179" i="4"/>
  <c r="F173" i="4"/>
  <c r="F172" i="4"/>
  <c r="F171" i="4"/>
  <c r="F170" i="4"/>
  <c r="F169" i="4"/>
  <c r="F168" i="4"/>
  <c r="F167" i="4"/>
  <c r="F161" i="4"/>
  <c r="F160" i="4"/>
  <c r="F159" i="4"/>
  <c r="F158" i="4"/>
  <c r="F157" i="4"/>
  <c r="F151" i="4"/>
  <c r="F150" i="4"/>
  <c r="F149" i="4"/>
  <c r="F148" i="4"/>
  <c r="F147" i="4"/>
  <c r="F141" i="4"/>
  <c r="F140" i="4"/>
  <c r="F139" i="4"/>
  <c r="F138" i="4"/>
  <c r="F137" i="4"/>
  <c r="F136" i="4"/>
  <c r="F130" i="4"/>
  <c r="F129" i="4"/>
  <c r="F128" i="4"/>
  <c r="F127" i="4"/>
  <c r="F126" i="4"/>
  <c r="F125" i="4"/>
  <c r="F119" i="4"/>
  <c r="F118" i="4"/>
  <c r="F117" i="4"/>
  <c r="F116" i="4"/>
  <c r="F115" i="4"/>
  <c r="F114" i="4"/>
  <c r="F108" i="4"/>
  <c r="F107" i="4"/>
  <c r="F106" i="4"/>
  <c r="F105" i="4"/>
  <c r="F104" i="4"/>
  <c r="F103" i="4"/>
  <c r="F97" i="4"/>
  <c r="F96" i="4"/>
  <c r="F95" i="4"/>
  <c r="F94" i="4"/>
  <c r="F93" i="4"/>
  <c r="F92" i="4"/>
  <c r="F86" i="4"/>
  <c r="F85" i="4"/>
  <c r="F84" i="4"/>
  <c r="F83" i="4"/>
  <c r="F82" i="4"/>
  <c r="F81" i="4"/>
  <c r="F75" i="4"/>
  <c r="F74" i="4"/>
  <c r="F73" i="4"/>
  <c r="F72" i="4"/>
  <c r="F71" i="4"/>
  <c r="F70" i="4"/>
  <c r="F64" i="4"/>
  <c r="F63" i="4"/>
  <c r="F62" i="4"/>
  <c r="F61" i="4"/>
  <c r="F60" i="4"/>
  <c r="F59" i="4"/>
  <c r="F53" i="4"/>
  <c r="F52" i="4"/>
  <c r="F51" i="4"/>
  <c r="F50" i="4"/>
  <c r="F49" i="4"/>
  <c r="F43" i="4"/>
  <c r="F42" i="4"/>
  <c r="F41" i="4"/>
  <c r="F40" i="4"/>
  <c r="F39" i="4"/>
  <c r="F38" i="4"/>
  <c r="F22" i="4"/>
  <c r="F21" i="4"/>
  <c r="F20" i="4"/>
  <c r="F19" i="4"/>
  <c r="F18" i="4"/>
  <c r="F17" i="4"/>
  <c r="F11" i="4"/>
  <c r="F10" i="4"/>
  <c r="F9" i="4"/>
  <c r="F8" i="4"/>
  <c r="F7" i="4"/>
  <c r="F55" i="3"/>
  <c r="F54" i="3"/>
  <c r="F53" i="3"/>
  <c r="F52" i="3"/>
  <c r="F46" i="3"/>
  <c r="F45" i="3"/>
  <c r="F44" i="3"/>
  <c r="F43" i="3"/>
  <c r="F37" i="3"/>
  <c r="F36" i="3"/>
  <c r="F35" i="3"/>
  <c r="F33" i="3"/>
  <c r="F32" i="3"/>
  <c r="F31" i="3"/>
  <c r="F25" i="3"/>
  <c r="F24" i="3"/>
  <c r="F23" i="3"/>
  <c r="F22" i="3"/>
  <c r="F21" i="3"/>
  <c r="F20" i="3"/>
  <c r="F19" i="3"/>
  <c r="F18" i="3"/>
  <c r="F12" i="3"/>
  <c r="F11" i="3"/>
  <c r="F10" i="3"/>
  <c r="F7" i="3"/>
  <c r="F21" i="2"/>
  <c r="F20" i="2"/>
  <c r="F19" i="2"/>
  <c r="F18" i="2"/>
  <c r="F17" i="2"/>
  <c r="F11" i="2"/>
  <c r="F10" i="2"/>
  <c r="F9" i="2"/>
  <c r="F8" i="2"/>
  <c r="F7" i="2"/>
  <c r="F177" i="5" l="1"/>
  <c r="F167" i="5"/>
  <c r="F156" i="5"/>
  <c r="F145" i="5"/>
  <c r="F134" i="5"/>
  <c r="F123" i="5"/>
  <c r="F112" i="5"/>
  <c r="F101" i="5"/>
  <c r="F90" i="5"/>
  <c r="F79" i="5"/>
  <c r="F68" i="5"/>
  <c r="F57" i="5"/>
  <c r="F46" i="5"/>
  <c r="F35" i="5"/>
  <c r="F25" i="5"/>
  <c r="F14" i="5"/>
  <c r="F185" i="4"/>
  <c r="F174" i="4"/>
  <c r="F162" i="4"/>
  <c r="F152" i="4"/>
  <c r="F142" i="4"/>
  <c r="F131" i="4"/>
  <c r="F120" i="4"/>
  <c r="F109" i="4"/>
  <c r="F98" i="4"/>
  <c r="F87" i="4"/>
  <c r="F76" i="4"/>
  <c r="F65" i="4"/>
  <c r="F54" i="4"/>
  <c r="F44" i="4"/>
  <c r="F23" i="4"/>
  <c r="F12" i="4"/>
  <c r="F33" i="4"/>
  <c r="F56" i="3"/>
  <c r="F47" i="3"/>
  <c r="F38" i="3"/>
  <c r="F26" i="3"/>
  <c r="F13" i="3"/>
  <c r="F22" i="2"/>
  <c r="F12" i="2"/>
  <c r="F179" i="5" l="1"/>
  <c r="F187" i="4"/>
  <c r="F58" i="3"/>
  <c r="F24" i="2"/>
</calcChain>
</file>

<file path=xl/sharedStrings.xml><?xml version="1.0" encoding="utf-8"?>
<sst xmlns="http://schemas.openxmlformats.org/spreadsheetml/2006/main" count="1025" uniqueCount="111">
  <si>
    <t>Darbų kiekių žiniaraštis</t>
  </si>
  <si>
    <t>Eil. Nr.</t>
  </si>
  <si>
    <t>Darbų oavadinimas</t>
  </si>
  <si>
    <t>Mato vnt.</t>
  </si>
  <si>
    <t>Kiekis</t>
  </si>
  <si>
    <t xml:space="preserve">1 vnt, įkainis, Eur be PVM </t>
  </si>
  <si>
    <t xml:space="preserve">Bendras įkainis, Eur be PVM </t>
  </si>
  <si>
    <t>1.</t>
  </si>
  <si>
    <t>vnt.</t>
  </si>
  <si>
    <t>2.</t>
  </si>
  <si>
    <t>3.</t>
  </si>
  <si>
    <t>4.</t>
  </si>
  <si>
    <t>5.</t>
  </si>
  <si>
    <t>Demontuoto metalo pristatymas į užsakovo sandėlį</t>
  </si>
  <si>
    <t>kompl.</t>
  </si>
  <si>
    <t>6.</t>
  </si>
  <si>
    <t>Statybinių šiukšlių, demontuotų atramų, izoliatorių utilizavimas</t>
  </si>
  <si>
    <t>7.</t>
  </si>
  <si>
    <t>Teritorijos sutvarkymas</t>
  </si>
  <si>
    <t>Kaina be PVM:</t>
  </si>
  <si>
    <t xml:space="preserve">2.p.o.d - 1.	Palemono geležinkelio stotyje neveikiančios 10 kV elektros oro linijos demontavimo darbai </t>
  </si>
  <si>
    <t>Laidų demontavimas</t>
  </si>
  <si>
    <t>km.</t>
  </si>
  <si>
    <t>Statybinių šiukšlių, demontuotų atramų, izoliatorių, medinių traversų utilizavimas</t>
  </si>
  <si>
    <t>8.</t>
  </si>
  <si>
    <t>2.p.o.d - 2.	Tarpstotyje Šeštokai-Alytus (Krosna-Balkūnai) neveikiančios 10kV elektros oro linijos (didžiojoje dalyje be laidų) demontavimo darbai</t>
  </si>
  <si>
    <t>Transformatorinių laikančiųjų konstrukcijų pakojų (3m ilgio) demontavimas</t>
  </si>
  <si>
    <t>2.p.o.d - 3.	Tarpstotyje Kybartai-Vilkaviškis (Kybartai-Alvitas) neveikiančios 10kV elektros oro linijos (be laidų) demontavimo darbai</t>
  </si>
  <si>
    <t>2.p.o.d -4.	Tarpstotyje Vievis- Žasliai (Žiežmarka) nenaudojamos stulpinės transformatorinės KTPV-261 ir laidų demontavimo darbai</t>
  </si>
  <si>
    <t>Vienstiebės g/b atramos su skyrikliu demontavimas</t>
  </si>
  <si>
    <t>Laidų AS-35 atramose demontavimas</t>
  </si>
  <si>
    <t>Demontuoto metalo ir laidų pristatymas į užsakovo sandėlį</t>
  </si>
  <si>
    <t xml:space="preserve">2.p.o.d -5.	Tarpstotyje Vievis- Žasliai (Skynimai) nenaudojamos stulpinės transformatorinės KTPV-269 ir laidų demontavimo darbai </t>
  </si>
  <si>
    <t xml:space="preserve">3.p.o.d - 1.	Tarpstotyje Šiauliai-Šilėnai (Zokniai) Neveikiančios 0,4/0,23 kV elektros oro linijos demontavimo darbai </t>
  </si>
  <si>
    <t>0,23/0,4 kV vienstiebės g/b atramos demontavimas</t>
  </si>
  <si>
    <t>0,23 kV g/b atramos su ramsčiu demontavimas</t>
  </si>
  <si>
    <t xml:space="preserve">3.p.o.d - 2.	Šilėnų geležinkelio stotyje neveikiančios 0,4 kV elektros oro linijos demontavimo darbai  </t>
  </si>
  <si>
    <t>Oro kabelio AMKA atramose demontavimas</t>
  </si>
  <si>
    <t>Demontuoto metalo ir kabelių pristatymas į užsakovo sandėlį</t>
  </si>
  <si>
    <t xml:space="preserve">3.p.o.d - 3.	Šilėnų geležinkelio stotyje nenaudojamos atramos demontavimo darbai  </t>
  </si>
  <si>
    <t xml:space="preserve">3.p.o.d - 4.	Šilėnų geležinkelio stotyje neveikiančios 0,23 kV elektros oro linijos demontavimo darbai </t>
  </si>
  <si>
    <t>Laidų AS-25 atramose demontavimas</t>
  </si>
  <si>
    <t xml:space="preserve">3.p.o.d - 5.	Šilėnų geležinkelio stotyje nenaudojamos atramos demontavimo darbai  </t>
  </si>
  <si>
    <t xml:space="preserve">3.p.o.d - 6.	Tarpstotyje Šiauliai-Kužiai (Šiaulių miestas) neveikiančios 0,23 kV elektros oro linijos demontavimo darbai </t>
  </si>
  <si>
    <t xml:space="preserve">3.p.o.d - 7.	Tarpstotyje Šiauliai-Kužiai (Šiaulių miestas) neveikiančios 0,23 kV elektros oro linijos demontavimo darbai </t>
  </si>
  <si>
    <t>3.p.o.d - 8.	Tarpstotyje Kužiai-Kuršėnai neveikiančios 0,23 kV elektros oro linijos demontavimo darbai</t>
  </si>
  <si>
    <t xml:space="preserve">3.p.o.d - 9.	Tarpstotyje Kužiai-Kuršėnai (Olbikiškė) neveikiančios 0,23 kV elektros oro linijos demontavimo darbai </t>
  </si>
  <si>
    <t xml:space="preserve">3.p.o.d - 10.	Tarpstotyje Kužiai-Papilė (Drąsučiai) neveikiančios 0,23 kV elektros oro linijos demontavimo darbai </t>
  </si>
  <si>
    <t xml:space="preserve">3.p.o.d - 11. Tarpstotyje Kužiai-Papilė (Papilė) neveikiančios 0,23 kV elektros oro linijos demontavimo darbai </t>
  </si>
  <si>
    <t xml:space="preserve">3.p.o.d - 12.	Tarpstotyje Papilė-Akmenė (Paeglesiai) neveikiančios 0,23 kV elektros oro linijos demontavimo darbai </t>
  </si>
  <si>
    <t xml:space="preserve">3.p.o.d - 13.	Mažeikių geležinkelio stotyje neveikiančios 0,23 kV elektros oro linijos demontavimo darbai </t>
  </si>
  <si>
    <t>3.p.o.d - 14.	Mažeikių geležinkelio stotyje nenaudojamos atramos demontavimo darbai ir laidų iš atramos demontavimo darbai.</t>
  </si>
  <si>
    <t>Oro kabelio AMKA atramoje demontavimas</t>
  </si>
  <si>
    <t xml:space="preserve">3.p.o.d -15. Mažeikių geležinkelio stotyje neveikiančios 0,4 kV elektros oro linijos demontavimo darbai </t>
  </si>
  <si>
    <t xml:space="preserve">3.p.o.d - 16.	Mažeikių geležinkelio stotyje neveikiančios 0,4/0,23 kV elektros oro linijos demontavimo darbai </t>
  </si>
  <si>
    <t xml:space="preserve">3.p.o.d - 17.	Pakruojo geležinkelio stotyje neveikiančios 10kV elektros oro linijos demontavimo darbai </t>
  </si>
  <si>
    <t>Plastikinio Įvadinio paskirstymo skydo su pamatu demontavimas</t>
  </si>
  <si>
    <t>Metalinio apskaitos skydelio demontavimas</t>
  </si>
  <si>
    <t>Demontuoto metalo ir įrangos pristatymas į užsakovo sandėlį</t>
  </si>
  <si>
    <t>Laidų SAX -35 demontavimas</t>
  </si>
  <si>
    <t>Apskaitos paskirstymo skydų demontavimas</t>
  </si>
  <si>
    <t>Statybinių šiukšlių, gelžbetonio laužo, izoliatorių utilizavimas</t>
  </si>
  <si>
    <t>Senos KT pamatinių G/b atramų demontavimas (3m)</t>
  </si>
  <si>
    <t>Demontuoto metalo, įrangos ir laidų pristatymas į užsakovo sandėlį</t>
  </si>
  <si>
    <t>Demontuoto metalo ir įrangos ir laidų pristatymas į užsakovo sandėlį</t>
  </si>
  <si>
    <t>Įvadinių paskirstymo skydelių atramose demontavimas</t>
  </si>
  <si>
    <t>Statybinių šiukšlių, demontuotų atramų utilizavimas</t>
  </si>
  <si>
    <t>Bendra 4 p. o. d. suma, be PVM.</t>
  </si>
  <si>
    <t>Bendra 2 p. o. d. suma, be PVM.</t>
  </si>
  <si>
    <t>Bendra 3 p. o. d. suma, be PVM.</t>
  </si>
  <si>
    <t>4 p. o. d. Klaipėdos regionas</t>
  </si>
  <si>
    <t>2 p. o. d. Kauno regionas</t>
  </si>
  <si>
    <t>3 p. o. d. Šiaulių regionas</t>
  </si>
  <si>
    <t>1 p. o. d. Vilniaus regionas</t>
  </si>
  <si>
    <t>Bendra 1 p. o. d. suma, be PVM.</t>
  </si>
  <si>
    <t xml:space="preserve">4 p.o.d - 2.	Tarpstotyje Klaipėda-Rimkai (Klaipėdos miestas) neveikiančios 0,23 kV elektros oro linijos (be laidų) demontavimo darbai </t>
  </si>
  <si>
    <t xml:space="preserve">4 p.o.d - 1.	Pagėgių  geležinkelio stotyje nenaudojamos dalies 0,4/0,23 kV elektros oro linijos (be laidų) demontavimo darbai </t>
  </si>
  <si>
    <t xml:space="preserve">1.p.o.d - 1.	Tarpstotyje N.Vilnia-Kyviškės (Karklėnai) nenaudojamos stulpinės transformatorinės ST-IM-1-605 demontavimo darbai	</t>
  </si>
  <si>
    <t>1.p.o.d - 2.	Tarpstotyje N.Vilnia-Kyviškės (Karklėnai) nenaudojamos dalies 10 kV elektros oro linijos demontavimo darbai</t>
  </si>
  <si>
    <t xml:space="preserve">1.p.o.d - 3.	Tarpstotyje N.Vilnia-Kyviškės (Viktariškės) nenaudojamos kompleksinės transformatorinės KT-IM-1-608 demontavimo darbai </t>
  </si>
  <si>
    <t xml:space="preserve">1.p.o.d -4.	Tarpstotyje N.Vilnia-Kyviškės (Viktariškės) nenaudojamos dalies 10 kV elektros oro linijos demontavimo darbai </t>
  </si>
  <si>
    <t xml:space="preserve">1.p.o.d -5.	Tarpstotyje N.Vilnia-Kyviškės nenaudojamos stulpinės transformatorinės ST-IM-1-610 ir laidų demontavimo darbai </t>
  </si>
  <si>
    <t xml:space="preserve">1.p.o.d -6.	Tarpstotyje Kirtimai-Valčiūnai (gyventojui) nenaudojamos kompleksinės transformatorinės KT-IM-1-380 ir laidų demontavimo darbai </t>
  </si>
  <si>
    <t>1.p.o.d -7.	Tarpstotyje N.Vilnia – Vilnius (Pavilnys) neveikiančios 0,23 kV elektros oro linijos demontavimo darbai</t>
  </si>
  <si>
    <t xml:space="preserve">1.p.o.d -8.	Tarpstotyje Vilnius-Lentvaris (Paneriai) neveikiančios 0,23 kV stulpinės transformatorinės ir elektros oro linijos demontavimo darbai </t>
  </si>
  <si>
    <t xml:space="preserve">1.p.o.d -9.	Tarpstotyje Vilnius-Lentvaris (Liudvinavas) neveikiančios 0,4 kV elektros oro linijos demontavimo darbai </t>
  </si>
  <si>
    <t xml:space="preserve">1.p.o.d -10.	Tarpstotyje Lentvaris-Vievis nenaudojamos stulpinės transformatorinės KTPV-1-83 ir laidų demontavimo darbai </t>
  </si>
  <si>
    <t xml:space="preserve">1.p.o.d -11.	Tarpstotyje Lentvaris-Vievis (Lebedžiai) nenaudojamos stulpinės transformatorinės KTPV-111 ir laidų demontavimo darbai </t>
  </si>
  <si>
    <t xml:space="preserve">1.p.o.d -12.	Tarpstotyje Lentvaris-Vievis (Rykantai) neveikiančios 0,23 kV elektros oro linijos demontavimo darbai </t>
  </si>
  <si>
    <t xml:space="preserve">1.p.o.d -13.	Tarpstotyje Lentvaris-Vievis (Kazimieriškės) nenaudojamos stulpinės transformatorinės KTPV-230 ir laidų demontavimo darbai </t>
  </si>
  <si>
    <t xml:space="preserve">1.p.o.d -14.	Tarpstotyje Lentvaris-Vievis (Dumblikas) nenaudojamos stulpinės transformatorinės KTPV-242 ir laidų demontavimo darbai </t>
  </si>
  <si>
    <t xml:space="preserve">1.p.o.d -15.	Tarpstotyje Lentvaris-Vievis (Vievis) nenaudojamos stulpinės transformatorinės KTPV-249 ir laidų demontavimo darbai </t>
  </si>
  <si>
    <t xml:space="preserve">1.p.o.d -16.	Vievio geležinkelio stotyje neveikiančios 0,23 kV elektros oro linijos demontavimo darbai  </t>
  </si>
  <si>
    <t>10 kV vienstiebės g/b atramos demontavimas su konstrukcijomis</t>
  </si>
  <si>
    <t>10 kV g/b A tipo (ankerinės) atramos demontavimas su konstrukcijomis</t>
  </si>
  <si>
    <t>0,23 kV vienstiebės g/b atramos demontavimas su konstrukcijomis</t>
  </si>
  <si>
    <t>0,4 kV vienstiebės g/b atramos demontavimas su konstrukcijomis</t>
  </si>
  <si>
    <t>10 kV vienstiebės g/b atramos su dviem paramsčiais bei konstrukcijomis demontavimas</t>
  </si>
  <si>
    <t>10 kV skyriklio su mechanizmu ant atramos demontavimas</t>
  </si>
  <si>
    <t xml:space="preserve">Transformatorinės su laikančiosiomis ir g/b konstrukcijomis demontavimas </t>
  </si>
  <si>
    <t xml:space="preserve">Transformatorinės su laidais, laikančiosiomis ir g/b konstrukcijomis demontavimas </t>
  </si>
  <si>
    <t>0,4 kV g/b atramos su ramsčiu demontavimas su konstrukcijomis</t>
  </si>
  <si>
    <t>0,23 kV g/b atramos demontavimas su konstrukcijomis</t>
  </si>
  <si>
    <t>0,23 kV g/b atrama su ramsčiu demontavimas su konstrukcijomis</t>
  </si>
  <si>
    <t>0,23 kV g/b atramos su ramsčiu demontavimas su konstrukcijomis</t>
  </si>
  <si>
    <t>0,4 kV g/b atramos demontavimas su konstrukcijomis</t>
  </si>
  <si>
    <t>10 kV g/b atramos su ramsčiu demontavimas su konstrukcijomis</t>
  </si>
  <si>
    <t xml:space="preserve">Transformatornės su laikančiosiomis ir g/b konstrukcijomis demontavimas </t>
  </si>
  <si>
    <t xml:space="preserve">Kompleksinės transformatornės su laikančiosiomis konstrukcijomis demontavimas </t>
  </si>
  <si>
    <t>0,23 kV g/b atramos su ramsčiu (ankerinė) demontavimas su konstrukcijomis</t>
  </si>
  <si>
    <t>Vienstiebės g/b atramos su konstrukcijomis ir skyrikliu demontavimas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</si>
</sst>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charset val="186"/>
      <scheme val="minor"/>
    </font>
    <font>
      <i/>
      <sz val="10"/>
      <color theme="0" tint="-0.34998626667073579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2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4" fillId="0" borderId="3" xfId="0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right" vertical="center"/>
    </xf>
    <xf numFmtId="2" fontId="2" fillId="3" borderId="5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2" fontId="6" fillId="3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right" wrapText="1"/>
    </xf>
    <xf numFmtId="0" fontId="6" fillId="0" borderId="6" xfId="0" applyFont="1" applyBorder="1" applyAlignment="1">
      <alignment horizontal="right" wrapText="1"/>
    </xf>
  </cellXfs>
  <cellStyles count="2">
    <cellStyle name="Currency 2" xfId="1" xr:uid="{1268E07E-B75B-4DC9-BB39-22F7C812BF30}"/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12D13-5B8B-4D8B-8B11-10C0CEE56F0F}">
  <dimension ref="A1:F179"/>
  <sheetViews>
    <sheetView topLeftCell="A162" zoomScaleNormal="100" workbookViewId="0">
      <selection activeCell="F179" sqref="F179"/>
    </sheetView>
  </sheetViews>
  <sheetFormatPr defaultRowHeight="15" x14ac:dyDescent="0.25"/>
  <cols>
    <col min="1" max="1" width="4.85546875" customWidth="1"/>
    <col min="2" max="2" width="63.7109375" customWidth="1"/>
    <col min="3" max="3" width="9.28515625" customWidth="1"/>
    <col min="5" max="5" width="14.85546875" customWidth="1"/>
    <col min="6" max="6" width="17.140625" customWidth="1"/>
  </cols>
  <sheetData>
    <row r="1" spans="1:6" x14ac:dyDescent="0.25">
      <c r="A1" s="2"/>
      <c r="B1" s="2"/>
      <c r="C1" s="2"/>
      <c r="D1" s="2"/>
      <c r="E1" s="2"/>
      <c r="F1" s="20" t="s">
        <v>73</v>
      </c>
    </row>
    <row r="2" spans="1:6" x14ac:dyDescent="0.25">
      <c r="A2" s="2"/>
      <c r="B2" s="2"/>
      <c r="C2" s="2"/>
      <c r="D2" s="2"/>
      <c r="E2" s="2"/>
      <c r="F2" s="3"/>
    </row>
    <row r="3" spans="1:6" x14ac:dyDescent="0.25">
      <c r="A3" s="22" t="s">
        <v>0</v>
      </c>
      <c r="B3" s="22"/>
      <c r="C3" s="22"/>
      <c r="D3" s="22"/>
      <c r="E3" s="22"/>
      <c r="F3" s="22"/>
    </row>
    <row r="4" spans="1:6" x14ac:dyDescent="0.25">
      <c r="A4" s="2"/>
      <c r="B4" s="2"/>
      <c r="C4" s="2"/>
      <c r="D4" s="2"/>
      <c r="E4" s="2"/>
      <c r="F4" s="2"/>
    </row>
    <row r="5" spans="1:6" x14ac:dyDescent="0.25">
      <c r="A5" s="2" t="s">
        <v>77</v>
      </c>
      <c r="B5" s="2"/>
      <c r="C5" s="2"/>
      <c r="D5" s="2"/>
      <c r="E5" s="2"/>
      <c r="F5" s="2"/>
    </row>
    <row r="6" spans="1:6" ht="25.5" x14ac:dyDescent="0.25">
      <c r="A6" s="4" t="s">
        <v>1</v>
      </c>
      <c r="B6" s="5" t="s">
        <v>2</v>
      </c>
      <c r="C6" s="5" t="s">
        <v>3</v>
      </c>
      <c r="D6" s="5" t="s">
        <v>4</v>
      </c>
      <c r="E6" s="4" t="s">
        <v>5</v>
      </c>
      <c r="F6" s="4" t="s">
        <v>6</v>
      </c>
    </row>
    <row r="7" spans="1:6" x14ac:dyDescent="0.25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</row>
    <row r="8" spans="1:6" x14ac:dyDescent="0.25">
      <c r="A8" s="6" t="s">
        <v>7</v>
      </c>
      <c r="B8" s="8" t="s">
        <v>107</v>
      </c>
      <c r="C8" s="7" t="s">
        <v>14</v>
      </c>
      <c r="D8" s="7">
        <v>1</v>
      </c>
      <c r="E8" s="7">
        <v>0</v>
      </c>
      <c r="F8" s="9">
        <f t="shared" ref="F8:F13" si="0">SUM(D8*E8)</f>
        <v>0</v>
      </c>
    </row>
    <row r="9" spans="1:6" x14ac:dyDescent="0.25">
      <c r="A9" s="7" t="s">
        <v>9</v>
      </c>
      <c r="B9" s="8" t="s">
        <v>56</v>
      </c>
      <c r="C9" s="6" t="s">
        <v>8</v>
      </c>
      <c r="D9" s="6">
        <v>1</v>
      </c>
      <c r="E9" s="7">
        <v>0</v>
      </c>
      <c r="F9" s="9">
        <f t="shared" si="0"/>
        <v>0</v>
      </c>
    </row>
    <row r="10" spans="1:6" x14ac:dyDescent="0.25">
      <c r="A10" s="7" t="s">
        <v>10</v>
      </c>
      <c r="B10" s="8" t="s">
        <v>57</v>
      </c>
      <c r="C10" s="6" t="s">
        <v>8</v>
      </c>
      <c r="D10" s="6">
        <v>1</v>
      </c>
      <c r="E10" s="7">
        <v>0</v>
      </c>
      <c r="F10" s="9">
        <f t="shared" si="0"/>
        <v>0</v>
      </c>
    </row>
    <row r="11" spans="1:6" x14ac:dyDescent="0.25">
      <c r="A11" s="7" t="s">
        <v>11</v>
      </c>
      <c r="B11" s="8" t="s">
        <v>58</v>
      </c>
      <c r="C11" s="7" t="s">
        <v>14</v>
      </c>
      <c r="D11" s="7">
        <v>1</v>
      </c>
      <c r="E11" s="7">
        <v>0</v>
      </c>
      <c r="F11" s="9">
        <f t="shared" si="0"/>
        <v>0</v>
      </c>
    </row>
    <row r="12" spans="1:6" x14ac:dyDescent="0.25">
      <c r="A12" s="7" t="s">
        <v>12</v>
      </c>
      <c r="B12" s="8" t="s">
        <v>16</v>
      </c>
      <c r="C12" s="7" t="s">
        <v>14</v>
      </c>
      <c r="D12" s="7">
        <v>1</v>
      </c>
      <c r="E12" s="7">
        <v>0</v>
      </c>
      <c r="F12" s="9">
        <f t="shared" si="0"/>
        <v>0</v>
      </c>
    </row>
    <row r="13" spans="1:6" ht="15.75" thickBot="1" x14ac:dyDescent="0.3">
      <c r="A13" s="7" t="s">
        <v>15</v>
      </c>
      <c r="B13" s="8" t="s">
        <v>18</v>
      </c>
      <c r="C13" s="7" t="s">
        <v>14</v>
      </c>
      <c r="D13" s="7">
        <v>1</v>
      </c>
      <c r="E13" s="16">
        <v>0</v>
      </c>
      <c r="F13" s="9">
        <f t="shared" si="0"/>
        <v>0</v>
      </c>
    </row>
    <row r="14" spans="1:6" ht="15.75" thickBot="1" x14ac:dyDescent="0.3">
      <c r="A14" s="10"/>
      <c r="B14" s="11"/>
      <c r="C14" s="10"/>
      <c r="D14" s="10"/>
      <c r="E14" s="18" t="s">
        <v>19</v>
      </c>
      <c r="F14" s="19">
        <f>SUM(F8:F13)</f>
        <v>0</v>
      </c>
    </row>
    <row r="16" spans="1:6" x14ac:dyDescent="0.25">
      <c r="A16" s="2" t="s">
        <v>78</v>
      </c>
      <c r="B16" s="2"/>
      <c r="C16" s="2"/>
      <c r="D16" s="2"/>
      <c r="E16" s="2"/>
      <c r="F16" s="2"/>
    </row>
    <row r="17" spans="1:6" ht="25.5" x14ac:dyDescent="0.25">
      <c r="A17" s="4" t="s">
        <v>1</v>
      </c>
      <c r="B17" s="5" t="s">
        <v>2</v>
      </c>
      <c r="C17" s="5" t="s">
        <v>3</v>
      </c>
      <c r="D17" s="5" t="s">
        <v>4</v>
      </c>
      <c r="E17" s="4" t="s">
        <v>5</v>
      </c>
      <c r="F17" s="4" t="s">
        <v>6</v>
      </c>
    </row>
    <row r="18" spans="1:6" x14ac:dyDescent="0.25">
      <c r="A18" s="12">
        <v>1</v>
      </c>
      <c r="B18" s="12">
        <v>2</v>
      </c>
      <c r="C18" s="12">
        <v>3</v>
      </c>
      <c r="D18" s="12">
        <v>4</v>
      </c>
      <c r="E18" s="12">
        <v>5</v>
      </c>
      <c r="F18" s="12">
        <v>6</v>
      </c>
    </row>
    <row r="19" spans="1:6" ht="17.100000000000001" customHeight="1" x14ac:dyDescent="0.25">
      <c r="A19" s="6" t="s">
        <v>7</v>
      </c>
      <c r="B19" s="14" t="s">
        <v>93</v>
      </c>
      <c r="C19" s="6" t="s">
        <v>8</v>
      </c>
      <c r="D19" s="6">
        <v>13</v>
      </c>
      <c r="E19" s="6">
        <v>0</v>
      </c>
      <c r="F19" s="9">
        <f t="shared" ref="F19:F24" si="1">SUM(D19*E19)</f>
        <v>0</v>
      </c>
    </row>
    <row r="20" spans="1:6" x14ac:dyDescent="0.25">
      <c r="A20" s="7" t="s">
        <v>9</v>
      </c>
      <c r="B20" s="13" t="s">
        <v>106</v>
      </c>
      <c r="C20" s="6" t="s">
        <v>8</v>
      </c>
      <c r="D20" s="6">
        <v>2</v>
      </c>
      <c r="E20" s="7">
        <v>0</v>
      </c>
      <c r="F20" s="9">
        <f t="shared" si="1"/>
        <v>0</v>
      </c>
    </row>
    <row r="21" spans="1:6" x14ac:dyDescent="0.25">
      <c r="A21" s="7" t="s">
        <v>10</v>
      </c>
      <c r="B21" s="8" t="s">
        <v>59</v>
      </c>
      <c r="C21" s="6" t="s">
        <v>22</v>
      </c>
      <c r="D21" s="6">
        <v>2.85</v>
      </c>
      <c r="E21" s="7">
        <v>0</v>
      </c>
      <c r="F21" s="9">
        <f t="shared" si="1"/>
        <v>0</v>
      </c>
    </row>
    <row r="22" spans="1:6" x14ac:dyDescent="0.25">
      <c r="A22" s="7" t="s">
        <v>11</v>
      </c>
      <c r="B22" s="8" t="s">
        <v>31</v>
      </c>
      <c r="C22" s="7" t="s">
        <v>14</v>
      </c>
      <c r="D22" s="7">
        <v>1</v>
      </c>
      <c r="E22" s="7">
        <v>0</v>
      </c>
      <c r="F22" s="9">
        <f t="shared" si="1"/>
        <v>0</v>
      </c>
    </row>
    <row r="23" spans="1:6" ht="26.25" x14ac:dyDescent="0.25">
      <c r="A23" s="7" t="s">
        <v>12</v>
      </c>
      <c r="B23" s="13" t="s">
        <v>23</v>
      </c>
      <c r="C23" s="7" t="s">
        <v>14</v>
      </c>
      <c r="D23" s="7">
        <v>1</v>
      </c>
      <c r="E23" s="7">
        <v>0</v>
      </c>
      <c r="F23" s="9">
        <f t="shared" si="1"/>
        <v>0</v>
      </c>
    </row>
    <row r="24" spans="1:6" ht="15.75" thickBot="1" x14ac:dyDescent="0.3">
      <c r="A24" s="7" t="s">
        <v>15</v>
      </c>
      <c r="B24" s="8" t="s">
        <v>18</v>
      </c>
      <c r="C24" s="7" t="s">
        <v>14</v>
      </c>
      <c r="D24" s="7">
        <v>1</v>
      </c>
      <c r="E24" s="16">
        <v>0</v>
      </c>
      <c r="F24" s="9">
        <f t="shared" si="1"/>
        <v>0</v>
      </c>
    </row>
    <row r="25" spans="1:6" ht="15.75" thickBot="1" x14ac:dyDescent="0.3">
      <c r="A25" s="10"/>
      <c r="B25" s="11"/>
      <c r="C25" s="10"/>
      <c r="D25" s="10"/>
      <c r="E25" s="18" t="s">
        <v>19</v>
      </c>
      <c r="F25" s="19">
        <f>SUM(F19:F24)</f>
        <v>0</v>
      </c>
    </row>
    <row r="27" spans="1:6" x14ac:dyDescent="0.25">
      <c r="A27" s="11" t="s">
        <v>79</v>
      </c>
    </row>
    <row r="28" spans="1:6" ht="25.5" x14ac:dyDescent="0.25">
      <c r="A28" s="4" t="s">
        <v>1</v>
      </c>
      <c r="B28" s="5" t="s">
        <v>2</v>
      </c>
      <c r="C28" s="5" t="s">
        <v>3</v>
      </c>
      <c r="D28" s="5" t="s">
        <v>4</v>
      </c>
      <c r="E28" s="4" t="s">
        <v>5</v>
      </c>
      <c r="F28" s="4" t="s">
        <v>6</v>
      </c>
    </row>
    <row r="29" spans="1:6" x14ac:dyDescent="0.25">
      <c r="A29" s="12">
        <v>1</v>
      </c>
      <c r="B29" s="12">
        <v>2</v>
      </c>
      <c r="C29" s="12">
        <v>3</v>
      </c>
      <c r="D29" s="12">
        <v>4</v>
      </c>
      <c r="E29" s="12">
        <v>5</v>
      </c>
      <c r="F29" s="12">
        <v>6</v>
      </c>
    </row>
    <row r="30" spans="1:6" ht="18.600000000000001" customHeight="1" x14ac:dyDescent="0.25">
      <c r="A30" s="6" t="s">
        <v>7</v>
      </c>
      <c r="B30" s="14" t="s">
        <v>108</v>
      </c>
      <c r="C30" s="6" t="s">
        <v>14</v>
      </c>
      <c r="D30" s="6">
        <v>1</v>
      </c>
      <c r="E30" s="6">
        <v>0</v>
      </c>
      <c r="F30" s="9">
        <f t="shared" ref="F30:F34" si="2">SUM(D30*E30)</f>
        <v>0</v>
      </c>
    </row>
    <row r="31" spans="1:6" x14ac:dyDescent="0.25">
      <c r="A31" s="7" t="s">
        <v>9</v>
      </c>
      <c r="B31" s="8" t="s">
        <v>60</v>
      </c>
      <c r="C31" s="6" t="s">
        <v>8</v>
      </c>
      <c r="D31" s="6">
        <v>2</v>
      </c>
      <c r="E31" s="7">
        <v>0</v>
      </c>
      <c r="F31" s="9">
        <f t="shared" si="2"/>
        <v>0</v>
      </c>
    </row>
    <row r="32" spans="1:6" x14ac:dyDescent="0.25">
      <c r="A32" s="7" t="s">
        <v>10</v>
      </c>
      <c r="B32" s="8" t="s">
        <v>58</v>
      </c>
      <c r="C32" s="7" t="s">
        <v>14</v>
      </c>
      <c r="D32" s="7">
        <v>1</v>
      </c>
      <c r="E32" s="7">
        <v>0</v>
      </c>
      <c r="F32" s="9">
        <f t="shared" si="2"/>
        <v>0</v>
      </c>
    </row>
    <row r="33" spans="1:6" x14ac:dyDescent="0.25">
      <c r="A33" s="7" t="s">
        <v>11</v>
      </c>
      <c r="B33" s="8" t="s">
        <v>61</v>
      </c>
      <c r="C33" s="7" t="s">
        <v>14</v>
      </c>
      <c r="D33" s="7">
        <v>1</v>
      </c>
      <c r="E33" s="7">
        <v>0</v>
      </c>
      <c r="F33" s="9">
        <f t="shared" si="2"/>
        <v>0</v>
      </c>
    </row>
    <row r="34" spans="1:6" ht="15.75" thickBot="1" x14ac:dyDescent="0.3">
      <c r="A34" s="7" t="s">
        <v>12</v>
      </c>
      <c r="B34" s="8" t="s">
        <v>18</v>
      </c>
      <c r="C34" s="7" t="s">
        <v>14</v>
      </c>
      <c r="D34" s="7">
        <v>1</v>
      </c>
      <c r="E34" s="16">
        <v>0</v>
      </c>
      <c r="F34" s="9">
        <f t="shared" si="2"/>
        <v>0</v>
      </c>
    </row>
    <row r="35" spans="1:6" ht="15.75" thickBot="1" x14ac:dyDescent="0.3">
      <c r="A35" s="10"/>
      <c r="B35" s="11"/>
      <c r="C35" s="10"/>
      <c r="D35" s="10"/>
      <c r="E35" s="18" t="s">
        <v>19</v>
      </c>
      <c r="F35" s="19">
        <f>SUM(F30:F34)</f>
        <v>0</v>
      </c>
    </row>
    <row r="37" spans="1:6" x14ac:dyDescent="0.25">
      <c r="A37" s="11" t="s">
        <v>80</v>
      </c>
    </row>
    <row r="38" spans="1:6" ht="25.5" x14ac:dyDescent="0.25">
      <c r="A38" s="4" t="s">
        <v>1</v>
      </c>
      <c r="B38" s="5" t="s">
        <v>2</v>
      </c>
      <c r="C38" s="5" t="s">
        <v>3</v>
      </c>
      <c r="D38" s="5" t="s">
        <v>4</v>
      </c>
      <c r="E38" s="4" t="s">
        <v>5</v>
      </c>
      <c r="F38" s="4" t="s">
        <v>6</v>
      </c>
    </row>
    <row r="39" spans="1:6" x14ac:dyDescent="0.25">
      <c r="A39" s="12">
        <v>1</v>
      </c>
      <c r="B39" s="12">
        <v>2</v>
      </c>
      <c r="C39" s="12">
        <v>3</v>
      </c>
      <c r="D39" s="12">
        <v>4</v>
      </c>
      <c r="E39" s="12">
        <v>5</v>
      </c>
      <c r="F39" s="12">
        <v>6</v>
      </c>
    </row>
    <row r="40" spans="1:6" x14ac:dyDescent="0.25">
      <c r="A40" s="6" t="s">
        <v>7</v>
      </c>
      <c r="B40" s="14" t="s">
        <v>93</v>
      </c>
      <c r="C40" s="6" t="s">
        <v>8</v>
      </c>
      <c r="D40" s="6">
        <v>1</v>
      </c>
      <c r="E40" s="6">
        <v>0</v>
      </c>
      <c r="F40" s="9">
        <f t="shared" ref="F40:F45" si="3">SUM(D40*E40)</f>
        <v>0</v>
      </c>
    </row>
    <row r="41" spans="1:6" x14ac:dyDescent="0.25">
      <c r="A41" s="7" t="s">
        <v>9</v>
      </c>
      <c r="B41" s="13" t="s">
        <v>106</v>
      </c>
      <c r="C41" s="6" t="s">
        <v>8</v>
      </c>
      <c r="D41" s="6">
        <v>1</v>
      </c>
      <c r="E41" s="7">
        <v>0</v>
      </c>
      <c r="F41" s="9">
        <f t="shared" si="3"/>
        <v>0</v>
      </c>
    </row>
    <row r="42" spans="1:6" x14ac:dyDescent="0.25">
      <c r="A42" s="7" t="s">
        <v>10</v>
      </c>
      <c r="B42" s="13" t="s">
        <v>30</v>
      </c>
      <c r="C42" s="6" t="s">
        <v>22</v>
      </c>
      <c r="D42" s="6">
        <v>0.18</v>
      </c>
      <c r="E42" s="7">
        <v>0</v>
      </c>
      <c r="F42" s="9">
        <f t="shared" si="3"/>
        <v>0</v>
      </c>
    </row>
    <row r="43" spans="1:6" x14ac:dyDescent="0.25">
      <c r="A43" s="7" t="s">
        <v>11</v>
      </c>
      <c r="B43" s="8" t="s">
        <v>31</v>
      </c>
      <c r="C43" s="7" t="s">
        <v>14</v>
      </c>
      <c r="D43" s="7">
        <v>1</v>
      </c>
      <c r="E43" s="7">
        <v>0</v>
      </c>
      <c r="F43" s="9">
        <f t="shared" si="3"/>
        <v>0</v>
      </c>
    </row>
    <row r="44" spans="1:6" x14ac:dyDescent="0.25">
      <c r="A44" s="7" t="s">
        <v>12</v>
      </c>
      <c r="B44" s="8" t="s">
        <v>16</v>
      </c>
      <c r="C44" s="7" t="s">
        <v>14</v>
      </c>
      <c r="D44" s="7">
        <v>1</v>
      </c>
      <c r="E44" s="7">
        <v>0</v>
      </c>
      <c r="F44" s="9">
        <f t="shared" si="3"/>
        <v>0</v>
      </c>
    </row>
    <row r="45" spans="1:6" ht="15.75" thickBot="1" x14ac:dyDescent="0.3">
      <c r="A45" s="7" t="s">
        <v>15</v>
      </c>
      <c r="B45" s="8" t="s">
        <v>18</v>
      </c>
      <c r="C45" s="7" t="s">
        <v>14</v>
      </c>
      <c r="D45" s="7">
        <v>1</v>
      </c>
      <c r="E45" s="16">
        <v>0</v>
      </c>
      <c r="F45" s="9">
        <f t="shared" si="3"/>
        <v>0</v>
      </c>
    </row>
    <row r="46" spans="1:6" ht="15.75" thickBot="1" x14ac:dyDescent="0.3">
      <c r="A46" s="10"/>
      <c r="B46" s="11"/>
      <c r="C46" s="10"/>
      <c r="D46" s="10"/>
      <c r="E46" s="18" t="s">
        <v>19</v>
      </c>
      <c r="F46" s="19">
        <f>SUM(F40:F45)</f>
        <v>0</v>
      </c>
    </row>
    <row r="48" spans="1:6" x14ac:dyDescent="0.25">
      <c r="A48" s="11" t="s">
        <v>81</v>
      </c>
    </row>
    <row r="49" spans="1:6" ht="25.5" x14ac:dyDescent="0.25">
      <c r="A49" s="4" t="s">
        <v>1</v>
      </c>
      <c r="B49" s="5" t="s">
        <v>2</v>
      </c>
      <c r="C49" s="5" t="s">
        <v>3</v>
      </c>
      <c r="D49" s="5" t="s">
        <v>4</v>
      </c>
      <c r="E49" s="4" t="s">
        <v>5</v>
      </c>
      <c r="F49" s="4" t="s">
        <v>6</v>
      </c>
    </row>
    <row r="50" spans="1:6" x14ac:dyDescent="0.25">
      <c r="A50" s="12">
        <v>1</v>
      </c>
      <c r="B50" s="12">
        <v>2</v>
      </c>
      <c r="C50" s="12">
        <v>3</v>
      </c>
      <c r="D50" s="12">
        <v>4</v>
      </c>
      <c r="E50" s="12">
        <v>5</v>
      </c>
      <c r="F50" s="12">
        <v>6</v>
      </c>
    </row>
    <row r="51" spans="1:6" x14ac:dyDescent="0.25">
      <c r="A51" s="6" t="s">
        <v>7</v>
      </c>
      <c r="B51" s="8" t="s">
        <v>107</v>
      </c>
      <c r="C51" s="7" t="s">
        <v>14</v>
      </c>
      <c r="D51" s="7">
        <v>1</v>
      </c>
      <c r="E51" s="6">
        <v>0</v>
      </c>
      <c r="F51" s="9">
        <f t="shared" ref="F51:F56" si="4">SUM(D51*E51)</f>
        <v>0</v>
      </c>
    </row>
    <row r="52" spans="1:6" x14ac:dyDescent="0.25">
      <c r="A52" s="7" t="s">
        <v>9</v>
      </c>
      <c r="B52" s="14" t="s">
        <v>62</v>
      </c>
      <c r="C52" s="6" t="s">
        <v>8</v>
      </c>
      <c r="D52" s="6">
        <v>2</v>
      </c>
      <c r="E52" s="6">
        <v>0</v>
      </c>
      <c r="F52" s="9">
        <f t="shared" si="4"/>
        <v>0</v>
      </c>
    </row>
    <row r="53" spans="1:6" x14ac:dyDescent="0.25">
      <c r="A53" s="7" t="s">
        <v>10</v>
      </c>
      <c r="B53" s="13" t="s">
        <v>30</v>
      </c>
      <c r="C53" s="6" t="s">
        <v>22</v>
      </c>
      <c r="D53" s="6">
        <v>0.03</v>
      </c>
      <c r="E53" s="7">
        <v>0</v>
      </c>
      <c r="F53" s="9">
        <f t="shared" si="4"/>
        <v>0</v>
      </c>
    </row>
    <row r="54" spans="1:6" x14ac:dyDescent="0.25">
      <c r="A54" s="7" t="s">
        <v>11</v>
      </c>
      <c r="B54" s="8" t="s">
        <v>31</v>
      </c>
      <c r="C54" s="7" t="s">
        <v>14</v>
      </c>
      <c r="D54" s="7">
        <v>1</v>
      </c>
      <c r="E54" s="7">
        <v>0</v>
      </c>
      <c r="F54" s="9">
        <f t="shared" si="4"/>
        <v>0</v>
      </c>
    </row>
    <row r="55" spans="1:6" ht="26.25" x14ac:dyDescent="0.25">
      <c r="A55" s="7" t="s">
        <v>12</v>
      </c>
      <c r="B55" s="13" t="s">
        <v>23</v>
      </c>
      <c r="C55" s="7" t="s">
        <v>14</v>
      </c>
      <c r="D55" s="7">
        <v>1</v>
      </c>
      <c r="E55" s="7">
        <v>0</v>
      </c>
      <c r="F55" s="9">
        <f t="shared" si="4"/>
        <v>0</v>
      </c>
    </row>
    <row r="56" spans="1:6" ht="15.75" thickBot="1" x14ac:dyDescent="0.3">
      <c r="A56" s="7" t="s">
        <v>15</v>
      </c>
      <c r="B56" s="8" t="s">
        <v>18</v>
      </c>
      <c r="C56" s="7" t="s">
        <v>14</v>
      </c>
      <c r="D56" s="7">
        <v>1</v>
      </c>
      <c r="E56" s="16">
        <v>0</v>
      </c>
      <c r="F56" s="9">
        <f t="shared" si="4"/>
        <v>0</v>
      </c>
    </row>
    <row r="57" spans="1:6" ht="15.75" thickBot="1" x14ac:dyDescent="0.3">
      <c r="A57" s="10"/>
      <c r="B57" s="11"/>
      <c r="C57" s="10"/>
      <c r="D57" s="10"/>
      <c r="E57" s="18" t="s">
        <v>19</v>
      </c>
      <c r="F57" s="19">
        <f>SUM(F51:F56)</f>
        <v>0</v>
      </c>
    </row>
    <row r="59" spans="1:6" x14ac:dyDescent="0.25">
      <c r="A59" s="11" t="s">
        <v>82</v>
      </c>
    </row>
    <row r="60" spans="1:6" ht="25.5" x14ac:dyDescent="0.25">
      <c r="A60" s="4" t="s">
        <v>1</v>
      </c>
      <c r="B60" s="5" t="s">
        <v>2</v>
      </c>
      <c r="C60" s="5" t="s">
        <v>3</v>
      </c>
      <c r="D60" s="5" t="s">
        <v>4</v>
      </c>
      <c r="E60" s="4" t="s">
        <v>5</v>
      </c>
      <c r="F60" s="4" t="s">
        <v>6</v>
      </c>
    </row>
    <row r="61" spans="1:6" x14ac:dyDescent="0.25">
      <c r="A61" s="12">
        <v>1</v>
      </c>
      <c r="B61" s="12">
        <v>2</v>
      </c>
      <c r="C61" s="12">
        <v>3</v>
      </c>
      <c r="D61" s="12">
        <v>4</v>
      </c>
      <c r="E61" s="12">
        <v>5</v>
      </c>
      <c r="F61" s="12">
        <v>6</v>
      </c>
    </row>
    <row r="62" spans="1:6" x14ac:dyDescent="0.25">
      <c r="A62" s="6" t="s">
        <v>7</v>
      </c>
      <c r="B62" s="13" t="s">
        <v>93</v>
      </c>
      <c r="C62" s="6" t="s">
        <v>8</v>
      </c>
      <c r="D62" s="6">
        <v>1</v>
      </c>
      <c r="E62" s="6">
        <v>0</v>
      </c>
      <c r="F62" s="9">
        <f t="shared" ref="F62:F67" si="5">SUM(D62*E62)</f>
        <v>0</v>
      </c>
    </row>
    <row r="63" spans="1:6" x14ac:dyDescent="0.25">
      <c r="A63" s="7" t="s">
        <v>9</v>
      </c>
      <c r="B63" s="8" t="s">
        <v>108</v>
      </c>
      <c r="C63" s="7" t="s">
        <v>14</v>
      </c>
      <c r="D63" s="7">
        <v>1</v>
      </c>
      <c r="E63" s="7">
        <v>0</v>
      </c>
      <c r="F63" s="9">
        <f t="shared" si="5"/>
        <v>0</v>
      </c>
    </row>
    <row r="64" spans="1:6" x14ac:dyDescent="0.25">
      <c r="A64" s="7" t="s">
        <v>10</v>
      </c>
      <c r="B64" s="13" t="s">
        <v>30</v>
      </c>
      <c r="C64" s="6" t="s">
        <v>22</v>
      </c>
      <c r="D64" s="6">
        <v>0.03</v>
      </c>
      <c r="E64" s="7">
        <v>0</v>
      </c>
      <c r="F64" s="9">
        <f t="shared" si="5"/>
        <v>0</v>
      </c>
    </row>
    <row r="65" spans="1:6" x14ac:dyDescent="0.25">
      <c r="A65" s="7" t="s">
        <v>11</v>
      </c>
      <c r="B65" s="8" t="s">
        <v>63</v>
      </c>
      <c r="C65" s="7" t="s">
        <v>14</v>
      </c>
      <c r="D65" s="7">
        <v>1</v>
      </c>
      <c r="E65" s="7">
        <v>0</v>
      </c>
      <c r="F65" s="9">
        <f t="shared" si="5"/>
        <v>0</v>
      </c>
    </row>
    <row r="66" spans="1:6" ht="26.25" x14ac:dyDescent="0.25">
      <c r="A66" s="7" t="s">
        <v>12</v>
      </c>
      <c r="B66" s="13" t="s">
        <v>23</v>
      </c>
      <c r="C66" s="7" t="s">
        <v>14</v>
      </c>
      <c r="D66" s="7">
        <v>1</v>
      </c>
      <c r="E66" s="7">
        <v>0</v>
      </c>
      <c r="F66" s="9">
        <f t="shared" si="5"/>
        <v>0</v>
      </c>
    </row>
    <row r="67" spans="1:6" ht="15.75" thickBot="1" x14ac:dyDescent="0.3">
      <c r="A67" s="7" t="s">
        <v>15</v>
      </c>
      <c r="B67" s="8" t="s">
        <v>18</v>
      </c>
      <c r="C67" s="7" t="s">
        <v>14</v>
      </c>
      <c r="D67" s="7">
        <v>1</v>
      </c>
      <c r="E67" s="16">
        <v>0</v>
      </c>
      <c r="F67" s="9">
        <f t="shared" si="5"/>
        <v>0</v>
      </c>
    </row>
    <row r="68" spans="1:6" ht="15.75" thickBot="1" x14ac:dyDescent="0.3">
      <c r="A68" s="10"/>
      <c r="B68" s="11"/>
      <c r="C68" s="10"/>
      <c r="D68" s="10"/>
      <c r="E68" s="18" t="s">
        <v>19</v>
      </c>
      <c r="F68" s="19">
        <f>SUM(F62:F67)</f>
        <v>0</v>
      </c>
    </row>
    <row r="70" spans="1:6" x14ac:dyDescent="0.25">
      <c r="A70" s="11" t="s">
        <v>83</v>
      </c>
    </row>
    <row r="71" spans="1:6" ht="25.5" x14ac:dyDescent="0.25">
      <c r="A71" s="4" t="s">
        <v>1</v>
      </c>
      <c r="B71" s="5" t="s">
        <v>2</v>
      </c>
      <c r="C71" s="5" t="s">
        <v>3</v>
      </c>
      <c r="D71" s="5" t="s">
        <v>4</v>
      </c>
      <c r="E71" s="4" t="s">
        <v>5</v>
      </c>
      <c r="F71" s="4" t="s">
        <v>6</v>
      </c>
    </row>
    <row r="72" spans="1:6" x14ac:dyDescent="0.25">
      <c r="A72" s="12">
        <v>1</v>
      </c>
      <c r="B72" s="12">
        <v>2</v>
      </c>
      <c r="C72" s="12">
        <v>3</v>
      </c>
      <c r="D72" s="12">
        <v>4</v>
      </c>
      <c r="E72" s="12">
        <v>5</v>
      </c>
      <c r="F72" s="12">
        <v>6</v>
      </c>
    </row>
    <row r="73" spans="1:6" x14ac:dyDescent="0.25">
      <c r="A73" s="6" t="s">
        <v>7</v>
      </c>
      <c r="B73" s="14" t="s">
        <v>95</v>
      </c>
      <c r="C73" s="6" t="s">
        <v>8</v>
      </c>
      <c r="D73" s="6">
        <v>2</v>
      </c>
      <c r="E73" s="6">
        <v>0</v>
      </c>
      <c r="F73" s="9">
        <f t="shared" ref="F73:F78" si="6">SUM(D73*E73)</f>
        <v>0</v>
      </c>
    </row>
    <row r="74" spans="1:6" x14ac:dyDescent="0.25">
      <c r="A74" s="7" t="s">
        <v>9</v>
      </c>
      <c r="B74" s="13" t="s">
        <v>109</v>
      </c>
      <c r="C74" s="6" t="s">
        <v>8</v>
      </c>
      <c r="D74" s="6">
        <v>2</v>
      </c>
      <c r="E74" s="7">
        <v>0</v>
      </c>
      <c r="F74" s="9">
        <f t="shared" si="6"/>
        <v>0</v>
      </c>
    </row>
    <row r="75" spans="1:6" x14ac:dyDescent="0.25">
      <c r="A75" s="7" t="s">
        <v>10</v>
      </c>
      <c r="B75" s="13" t="s">
        <v>30</v>
      </c>
      <c r="C75" s="6" t="s">
        <v>22</v>
      </c>
      <c r="D75" s="6">
        <v>0.32</v>
      </c>
      <c r="E75" s="7">
        <v>0</v>
      </c>
      <c r="F75" s="9">
        <f t="shared" si="6"/>
        <v>0</v>
      </c>
    </row>
    <row r="76" spans="1:6" x14ac:dyDescent="0.25">
      <c r="A76" s="7" t="s">
        <v>11</v>
      </c>
      <c r="B76" s="8" t="s">
        <v>31</v>
      </c>
      <c r="C76" s="7" t="s">
        <v>14</v>
      </c>
      <c r="D76" s="7">
        <v>1</v>
      </c>
      <c r="E76" s="7">
        <v>0</v>
      </c>
      <c r="F76" s="9">
        <f t="shared" si="6"/>
        <v>0</v>
      </c>
    </row>
    <row r="77" spans="1:6" ht="26.25" x14ac:dyDescent="0.25">
      <c r="A77" s="7" t="s">
        <v>12</v>
      </c>
      <c r="B77" s="13" t="s">
        <v>23</v>
      </c>
      <c r="C77" s="7" t="s">
        <v>14</v>
      </c>
      <c r="D77" s="7">
        <v>1</v>
      </c>
      <c r="E77" s="7">
        <v>0</v>
      </c>
      <c r="F77" s="9">
        <f t="shared" si="6"/>
        <v>0</v>
      </c>
    </row>
    <row r="78" spans="1:6" ht="15.75" thickBot="1" x14ac:dyDescent="0.3">
      <c r="A78" s="7" t="s">
        <v>15</v>
      </c>
      <c r="B78" s="8" t="s">
        <v>18</v>
      </c>
      <c r="C78" s="7" t="s">
        <v>14</v>
      </c>
      <c r="D78" s="7">
        <v>1</v>
      </c>
      <c r="E78" s="16">
        <v>0</v>
      </c>
      <c r="F78" s="9">
        <f t="shared" si="6"/>
        <v>0</v>
      </c>
    </row>
    <row r="79" spans="1:6" ht="15.75" thickBot="1" x14ac:dyDescent="0.3">
      <c r="A79" s="10"/>
      <c r="B79" s="11"/>
      <c r="C79" s="10"/>
      <c r="D79" s="10"/>
      <c r="E79" s="18" t="s">
        <v>19</v>
      </c>
      <c r="F79" s="19">
        <f>SUM(F73:F78)</f>
        <v>0</v>
      </c>
    </row>
    <row r="81" spans="1:6" x14ac:dyDescent="0.25">
      <c r="A81" s="11" t="s">
        <v>84</v>
      </c>
    </row>
    <row r="82" spans="1:6" ht="25.5" x14ac:dyDescent="0.25">
      <c r="A82" s="4" t="s">
        <v>1</v>
      </c>
      <c r="B82" s="5" t="s">
        <v>2</v>
      </c>
      <c r="C82" s="5" t="s">
        <v>3</v>
      </c>
      <c r="D82" s="5" t="s">
        <v>4</v>
      </c>
      <c r="E82" s="4" t="s">
        <v>5</v>
      </c>
      <c r="F82" s="4" t="s">
        <v>6</v>
      </c>
    </row>
    <row r="83" spans="1:6" x14ac:dyDescent="0.25">
      <c r="A83" s="12">
        <v>1</v>
      </c>
      <c r="B83" s="12">
        <v>2</v>
      </c>
      <c r="C83" s="12">
        <v>3</v>
      </c>
      <c r="D83" s="12">
        <v>4</v>
      </c>
      <c r="E83" s="12">
        <v>5</v>
      </c>
      <c r="F83" s="12">
        <v>6</v>
      </c>
    </row>
    <row r="84" spans="1:6" x14ac:dyDescent="0.25">
      <c r="A84" s="6" t="s">
        <v>7</v>
      </c>
      <c r="B84" s="13" t="s">
        <v>110</v>
      </c>
      <c r="C84" s="6" t="s">
        <v>8</v>
      </c>
      <c r="D84" s="6">
        <v>2</v>
      </c>
      <c r="E84" s="6">
        <v>0</v>
      </c>
      <c r="F84" s="9">
        <f t="shared" ref="F84:F89" si="7">SUM(D84*E84)</f>
        <v>0</v>
      </c>
    </row>
    <row r="85" spans="1:6" x14ac:dyDescent="0.25">
      <c r="A85" s="7" t="s">
        <v>9</v>
      </c>
      <c r="B85" s="13" t="s">
        <v>107</v>
      </c>
      <c r="C85" s="7" t="s">
        <v>14</v>
      </c>
      <c r="D85" s="7">
        <v>1</v>
      </c>
      <c r="E85" s="7">
        <v>0</v>
      </c>
      <c r="F85" s="9">
        <f t="shared" si="7"/>
        <v>0</v>
      </c>
    </row>
    <row r="86" spans="1:6" x14ac:dyDescent="0.25">
      <c r="A86" s="7" t="s">
        <v>10</v>
      </c>
      <c r="B86" s="13" t="s">
        <v>41</v>
      </c>
      <c r="C86" s="6" t="s">
        <v>22</v>
      </c>
      <c r="D86" s="6">
        <v>0.1</v>
      </c>
      <c r="E86" s="7">
        <v>0</v>
      </c>
      <c r="F86" s="9">
        <f t="shared" si="7"/>
        <v>0</v>
      </c>
    </row>
    <row r="87" spans="1:6" x14ac:dyDescent="0.25">
      <c r="A87" s="7" t="s">
        <v>11</v>
      </c>
      <c r="B87" s="8" t="s">
        <v>64</v>
      </c>
      <c r="C87" s="7" t="s">
        <v>14</v>
      </c>
      <c r="D87" s="7">
        <v>1</v>
      </c>
      <c r="E87" s="7">
        <v>0</v>
      </c>
      <c r="F87" s="9">
        <f t="shared" si="7"/>
        <v>0</v>
      </c>
    </row>
    <row r="88" spans="1:6" x14ac:dyDescent="0.25">
      <c r="A88" s="7" t="s">
        <v>12</v>
      </c>
      <c r="B88" s="13" t="s">
        <v>16</v>
      </c>
      <c r="C88" s="7" t="s">
        <v>14</v>
      </c>
      <c r="D88" s="7">
        <v>1</v>
      </c>
      <c r="E88" s="7">
        <v>0</v>
      </c>
      <c r="F88" s="9">
        <f t="shared" si="7"/>
        <v>0</v>
      </c>
    </row>
    <row r="89" spans="1:6" ht="15.75" thickBot="1" x14ac:dyDescent="0.3">
      <c r="A89" s="7" t="s">
        <v>15</v>
      </c>
      <c r="B89" s="8" t="s">
        <v>18</v>
      </c>
      <c r="C89" s="7" t="s">
        <v>14</v>
      </c>
      <c r="D89" s="7">
        <v>1</v>
      </c>
      <c r="E89" s="16">
        <v>0</v>
      </c>
      <c r="F89" s="9">
        <f t="shared" si="7"/>
        <v>0</v>
      </c>
    </row>
    <row r="90" spans="1:6" ht="15.75" thickBot="1" x14ac:dyDescent="0.3">
      <c r="A90" s="10"/>
      <c r="B90" s="11"/>
      <c r="C90" s="10"/>
      <c r="D90" s="10"/>
      <c r="E90" s="18" t="s">
        <v>19</v>
      </c>
      <c r="F90" s="19">
        <f>SUM(F84:F89)</f>
        <v>0</v>
      </c>
    </row>
    <row r="92" spans="1:6" x14ac:dyDescent="0.25">
      <c r="A92" s="11" t="s">
        <v>85</v>
      </c>
    </row>
    <row r="93" spans="1:6" ht="25.5" x14ac:dyDescent="0.25">
      <c r="A93" s="4" t="s">
        <v>1</v>
      </c>
      <c r="B93" s="5" t="s">
        <v>2</v>
      </c>
      <c r="C93" s="5" t="s">
        <v>3</v>
      </c>
      <c r="D93" s="5" t="s">
        <v>4</v>
      </c>
      <c r="E93" s="4" t="s">
        <v>5</v>
      </c>
      <c r="F93" s="4" t="s">
        <v>6</v>
      </c>
    </row>
    <row r="94" spans="1:6" x14ac:dyDescent="0.25">
      <c r="A94" s="12">
        <v>1</v>
      </c>
      <c r="B94" s="12">
        <v>2</v>
      </c>
      <c r="C94" s="12">
        <v>3</v>
      </c>
      <c r="D94" s="12">
        <v>4</v>
      </c>
      <c r="E94" s="12">
        <v>5</v>
      </c>
      <c r="F94" s="12">
        <v>6</v>
      </c>
    </row>
    <row r="95" spans="1:6" x14ac:dyDescent="0.25">
      <c r="A95" s="6" t="s">
        <v>7</v>
      </c>
      <c r="B95" s="14" t="s">
        <v>96</v>
      </c>
      <c r="C95" s="6" t="s">
        <v>8</v>
      </c>
      <c r="D95" s="6">
        <v>4</v>
      </c>
      <c r="E95" s="6">
        <v>0</v>
      </c>
      <c r="F95" s="9">
        <f t="shared" ref="F95:F100" si="8">SUM(D95*E95)</f>
        <v>0</v>
      </c>
    </row>
    <row r="96" spans="1:6" x14ac:dyDescent="0.25">
      <c r="A96" s="7" t="s">
        <v>9</v>
      </c>
      <c r="B96" s="13" t="s">
        <v>101</v>
      </c>
      <c r="C96" s="6" t="s">
        <v>8</v>
      </c>
      <c r="D96" s="6">
        <v>3</v>
      </c>
      <c r="E96" s="7">
        <v>0</v>
      </c>
      <c r="F96" s="9">
        <f t="shared" si="8"/>
        <v>0</v>
      </c>
    </row>
    <row r="97" spans="1:6" x14ac:dyDescent="0.25">
      <c r="A97" s="7" t="s">
        <v>10</v>
      </c>
      <c r="B97" s="13" t="s">
        <v>30</v>
      </c>
      <c r="C97" s="6" t="s">
        <v>22</v>
      </c>
      <c r="D97" s="6">
        <v>0.83199999999999996</v>
      </c>
      <c r="E97" s="7">
        <v>0</v>
      </c>
      <c r="F97" s="9">
        <f t="shared" si="8"/>
        <v>0</v>
      </c>
    </row>
    <row r="98" spans="1:6" x14ac:dyDescent="0.25">
      <c r="A98" s="7" t="s">
        <v>11</v>
      </c>
      <c r="B98" s="8" t="s">
        <v>31</v>
      </c>
      <c r="C98" s="7" t="s">
        <v>14</v>
      </c>
      <c r="D98" s="7">
        <v>1</v>
      </c>
      <c r="E98" s="7">
        <v>0</v>
      </c>
      <c r="F98" s="9">
        <f t="shared" si="8"/>
        <v>0</v>
      </c>
    </row>
    <row r="99" spans="1:6" x14ac:dyDescent="0.25">
      <c r="A99" s="7" t="s">
        <v>12</v>
      </c>
      <c r="B99" s="13" t="s">
        <v>16</v>
      </c>
      <c r="C99" s="7" t="s">
        <v>14</v>
      </c>
      <c r="D99" s="7">
        <v>1</v>
      </c>
      <c r="E99" s="7">
        <v>0</v>
      </c>
      <c r="F99" s="9">
        <f t="shared" si="8"/>
        <v>0</v>
      </c>
    </row>
    <row r="100" spans="1:6" ht="15.75" thickBot="1" x14ac:dyDescent="0.3">
      <c r="A100" s="7" t="s">
        <v>15</v>
      </c>
      <c r="B100" s="8" t="s">
        <v>18</v>
      </c>
      <c r="C100" s="7" t="s">
        <v>14</v>
      </c>
      <c r="D100" s="7">
        <v>1</v>
      </c>
      <c r="E100" s="16">
        <v>0</v>
      </c>
      <c r="F100" s="9">
        <f t="shared" si="8"/>
        <v>0</v>
      </c>
    </row>
    <row r="101" spans="1:6" ht="15.75" thickBot="1" x14ac:dyDescent="0.3">
      <c r="A101" s="10"/>
      <c r="B101" s="11"/>
      <c r="C101" s="10"/>
      <c r="D101" s="10"/>
      <c r="E101" s="18" t="s">
        <v>19</v>
      </c>
      <c r="F101" s="19">
        <f>SUM(F95:F100)</f>
        <v>0</v>
      </c>
    </row>
    <row r="103" spans="1:6" x14ac:dyDescent="0.25">
      <c r="A103" s="11" t="s">
        <v>86</v>
      </c>
    </row>
    <row r="104" spans="1:6" ht="25.5" x14ac:dyDescent="0.25">
      <c r="A104" s="4" t="s">
        <v>1</v>
      </c>
      <c r="B104" s="5" t="s">
        <v>2</v>
      </c>
      <c r="C104" s="5" t="s">
        <v>3</v>
      </c>
      <c r="D104" s="5" t="s">
        <v>4</v>
      </c>
      <c r="E104" s="4" t="s">
        <v>5</v>
      </c>
      <c r="F104" s="4" t="s">
        <v>6</v>
      </c>
    </row>
    <row r="105" spans="1:6" x14ac:dyDescent="0.25">
      <c r="A105" s="12">
        <v>1</v>
      </c>
      <c r="B105" s="12">
        <v>2</v>
      </c>
      <c r="C105" s="12">
        <v>3</v>
      </c>
      <c r="D105" s="12">
        <v>4</v>
      </c>
      <c r="E105" s="12">
        <v>5</v>
      </c>
      <c r="F105" s="12">
        <v>6</v>
      </c>
    </row>
    <row r="106" spans="1:6" x14ac:dyDescent="0.25">
      <c r="A106" s="6" t="s">
        <v>7</v>
      </c>
      <c r="B106" s="14" t="s">
        <v>29</v>
      </c>
      <c r="C106" s="6" t="s">
        <v>8</v>
      </c>
      <c r="D106" s="6">
        <v>1</v>
      </c>
      <c r="E106" s="6">
        <v>0</v>
      </c>
      <c r="F106" s="9">
        <f t="shared" ref="F106:F111" si="9">SUM(D106*E106)</f>
        <v>0</v>
      </c>
    </row>
    <row r="107" spans="1:6" x14ac:dyDescent="0.25">
      <c r="A107" s="7" t="s">
        <v>9</v>
      </c>
      <c r="B107" s="8" t="s">
        <v>99</v>
      </c>
      <c r="C107" s="6" t="s">
        <v>14</v>
      </c>
      <c r="D107" s="6">
        <v>1</v>
      </c>
      <c r="E107" s="6">
        <v>0</v>
      </c>
      <c r="F107" s="9">
        <f t="shared" si="9"/>
        <v>0</v>
      </c>
    </row>
    <row r="108" spans="1:6" x14ac:dyDescent="0.25">
      <c r="A108" s="7" t="s">
        <v>10</v>
      </c>
      <c r="B108" s="13" t="s">
        <v>30</v>
      </c>
      <c r="C108" s="6" t="s">
        <v>22</v>
      </c>
      <c r="D108" s="6">
        <v>1.4999999999999999E-2</v>
      </c>
      <c r="E108" s="7">
        <v>0</v>
      </c>
      <c r="F108" s="9">
        <f t="shared" si="9"/>
        <v>0</v>
      </c>
    </row>
    <row r="109" spans="1:6" x14ac:dyDescent="0.25">
      <c r="A109" s="7" t="s">
        <v>11</v>
      </c>
      <c r="B109" s="8" t="s">
        <v>31</v>
      </c>
      <c r="C109" s="7" t="s">
        <v>14</v>
      </c>
      <c r="D109" s="7">
        <v>1</v>
      </c>
      <c r="E109" s="7">
        <v>0</v>
      </c>
      <c r="F109" s="9">
        <f t="shared" si="9"/>
        <v>0</v>
      </c>
    </row>
    <row r="110" spans="1:6" x14ac:dyDescent="0.25">
      <c r="A110" s="7" t="s">
        <v>12</v>
      </c>
      <c r="B110" s="13" t="s">
        <v>16</v>
      </c>
      <c r="C110" s="7" t="s">
        <v>14</v>
      </c>
      <c r="D110" s="7">
        <v>1</v>
      </c>
      <c r="E110" s="7">
        <v>0</v>
      </c>
      <c r="F110" s="9">
        <f t="shared" si="9"/>
        <v>0</v>
      </c>
    </row>
    <row r="111" spans="1:6" ht="15.75" thickBot="1" x14ac:dyDescent="0.3">
      <c r="A111" s="7" t="s">
        <v>15</v>
      </c>
      <c r="B111" s="8" t="s">
        <v>18</v>
      </c>
      <c r="C111" s="7" t="s">
        <v>14</v>
      </c>
      <c r="D111" s="7">
        <v>1</v>
      </c>
      <c r="E111" s="16">
        <v>0</v>
      </c>
      <c r="F111" s="9">
        <f t="shared" si="9"/>
        <v>0</v>
      </c>
    </row>
    <row r="112" spans="1:6" ht="15.75" thickBot="1" x14ac:dyDescent="0.3">
      <c r="A112" s="10"/>
      <c r="B112" s="11"/>
      <c r="C112" s="10"/>
      <c r="D112" s="10"/>
      <c r="E112" s="18" t="s">
        <v>19</v>
      </c>
      <c r="F112" s="19">
        <f>SUM(F106:F111)</f>
        <v>0</v>
      </c>
    </row>
    <row r="114" spans="1:6" x14ac:dyDescent="0.25">
      <c r="A114" s="11" t="s">
        <v>87</v>
      </c>
    </row>
    <row r="115" spans="1:6" ht="25.5" x14ac:dyDescent="0.25">
      <c r="A115" s="4" t="s">
        <v>1</v>
      </c>
      <c r="B115" s="5" t="s">
        <v>2</v>
      </c>
      <c r="C115" s="5" t="s">
        <v>3</v>
      </c>
      <c r="D115" s="5" t="s">
        <v>4</v>
      </c>
      <c r="E115" s="4" t="s">
        <v>5</v>
      </c>
      <c r="F115" s="4" t="s">
        <v>6</v>
      </c>
    </row>
    <row r="116" spans="1:6" x14ac:dyDescent="0.25">
      <c r="A116" s="12">
        <v>1</v>
      </c>
      <c r="B116" s="12">
        <v>2</v>
      </c>
      <c r="C116" s="12">
        <v>3</v>
      </c>
      <c r="D116" s="12">
        <v>4</v>
      </c>
      <c r="E116" s="12">
        <v>5</v>
      </c>
      <c r="F116" s="12">
        <v>6</v>
      </c>
    </row>
    <row r="117" spans="1:6" x14ac:dyDescent="0.25">
      <c r="A117" s="6" t="s">
        <v>7</v>
      </c>
      <c r="B117" s="14" t="s">
        <v>29</v>
      </c>
      <c r="C117" s="6" t="s">
        <v>8</v>
      </c>
      <c r="D117" s="6">
        <v>1</v>
      </c>
      <c r="E117" s="6">
        <v>0</v>
      </c>
      <c r="F117" s="9">
        <f t="shared" ref="F117:F122" si="10">SUM(D117*E117)</f>
        <v>0</v>
      </c>
    </row>
    <row r="118" spans="1:6" x14ac:dyDescent="0.25">
      <c r="A118" s="7" t="s">
        <v>9</v>
      </c>
      <c r="B118" s="8" t="s">
        <v>99</v>
      </c>
      <c r="C118" s="6" t="s">
        <v>14</v>
      </c>
      <c r="D118" s="6">
        <v>1</v>
      </c>
      <c r="E118" s="6">
        <v>0</v>
      </c>
      <c r="F118" s="9">
        <f t="shared" si="10"/>
        <v>0</v>
      </c>
    </row>
    <row r="119" spans="1:6" x14ac:dyDescent="0.25">
      <c r="A119" s="7" t="s">
        <v>12</v>
      </c>
      <c r="B119" s="13" t="s">
        <v>30</v>
      </c>
      <c r="C119" s="6" t="s">
        <v>22</v>
      </c>
      <c r="D119" s="6">
        <v>1.4999999999999999E-2</v>
      </c>
      <c r="E119" s="7">
        <v>0</v>
      </c>
      <c r="F119" s="9">
        <f t="shared" si="10"/>
        <v>0</v>
      </c>
    </row>
    <row r="120" spans="1:6" x14ac:dyDescent="0.25">
      <c r="A120" s="7" t="s">
        <v>15</v>
      </c>
      <c r="B120" s="8" t="s">
        <v>31</v>
      </c>
      <c r="C120" s="7" t="s">
        <v>14</v>
      </c>
      <c r="D120" s="7">
        <v>1</v>
      </c>
      <c r="E120" s="7">
        <v>0</v>
      </c>
      <c r="F120" s="9">
        <f t="shared" si="10"/>
        <v>0</v>
      </c>
    </row>
    <row r="121" spans="1:6" x14ac:dyDescent="0.25">
      <c r="A121" s="7" t="s">
        <v>17</v>
      </c>
      <c r="B121" s="13" t="s">
        <v>16</v>
      </c>
      <c r="C121" s="7" t="s">
        <v>14</v>
      </c>
      <c r="D121" s="7">
        <v>1</v>
      </c>
      <c r="E121" s="7">
        <v>0</v>
      </c>
      <c r="F121" s="9">
        <f t="shared" si="10"/>
        <v>0</v>
      </c>
    </row>
    <row r="122" spans="1:6" ht="15.75" thickBot="1" x14ac:dyDescent="0.3">
      <c r="A122" s="7" t="s">
        <v>24</v>
      </c>
      <c r="B122" s="8" t="s">
        <v>18</v>
      </c>
      <c r="C122" s="7" t="s">
        <v>14</v>
      </c>
      <c r="D122" s="7">
        <v>1</v>
      </c>
      <c r="E122" s="16">
        <v>0</v>
      </c>
      <c r="F122" s="9">
        <f t="shared" si="10"/>
        <v>0</v>
      </c>
    </row>
    <row r="123" spans="1:6" ht="15.75" thickBot="1" x14ac:dyDescent="0.3">
      <c r="A123" s="10"/>
      <c r="B123" s="11"/>
      <c r="C123" s="10"/>
      <c r="D123" s="10"/>
      <c r="E123" s="18" t="s">
        <v>19</v>
      </c>
      <c r="F123" s="19">
        <f>SUM(F117:F122)</f>
        <v>0</v>
      </c>
    </row>
    <row r="125" spans="1:6" x14ac:dyDescent="0.25">
      <c r="A125" s="11" t="s">
        <v>88</v>
      </c>
    </row>
    <row r="126" spans="1:6" ht="25.5" x14ac:dyDescent="0.25">
      <c r="A126" s="4" t="s">
        <v>1</v>
      </c>
      <c r="B126" s="5" t="s">
        <v>2</v>
      </c>
      <c r="C126" s="5" t="s">
        <v>3</v>
      </c>
      <c r="D126" s="5" t="s">
        <v>4</v>
      </c>
      <c r="E126" s="4" t="s">
        <v>5</v>
      </c>
      <c r="F126" s="4" t="s">
        <v>6</v>
      </c>
    </row>
    <row r="127" spans="1:6" x14ac:dyDescent="0.25">
      <c r="A127" s="12">
        <v>1</v>
      </c>
      <c r="B127" s="12">
        <v>2</v>
      </c>
      <c r="C127" s="12">
        <v>3</v>
      </c>
      <c r="D127" s="12">
        <v>4</v>
      </c>
      <c r="E127" s="12">
        <v>5</v>
      </c>
      <c r="F127" s="12">
        <v>6</v>
      </c>
    </row>
    <row r="128" spans="1:6" x14ac:dyDescent="0.25">
      <c r="A128" s="6" t="s">
        <v>7</v>
      </c>
      <c r="B128" s="14" t="s">
        <v>95</v>
      </c>
      <c r="C128" s="6" t="s">
        <v>8</v>
      </c>
      <c r="D128" s="6">
        <v>7</v>
      </c>
      <c r="E128" s="6">
        <v>0</v>
      </c>
      <c r="F128" s="9">
        <f t="shared" ref="F128:F133" si="11">SUM(D128*E128)</f>
        <v>0</v>
      </c>
    </row>
    <row r="129" spans="1:6" x14ac:dyDescent="0.25">
      <c r="A129" s="7" t="s">
        <v>9</v>
      </c>
      <c r="B129" s="14" t="s">
        <v>65</v>
      </c>
      <c r="C129" s="6" t="s">
        <v>8</v>
      </c>
      <c r="D129" s="6">
        <v>2</v>
      </c>
      <c r="E129" s="6">
        <v>0</v>
      </c>
      <c r="F129" s="9">
        <f t="shared" si="11"/>
        <v>0</v>
      </c>
    </row>
    <row r="130" spans="1:6" x14ac:dyDescent="0.25">
      <c r="A130" s="7" t="s">
        <v>10</v>
      </c>
      <c r="B130" s="13" t="s">
        <v>37</v>
      </c>
      <c r="C130" s="6" t="s">
        <v>22</v>
      </c>
      <c r="D130" s="6">
        <v>0.3</v>
      </c>
      <c r="E130" s="7">
        <v>0</v>
      </c>
      <c r="F130" s="9">
        <f t="shared" si="11"/>
        <v>0</v>
      </c>
    </row>
    <row r="131" spans="1:6" x14ac:dyDescent="0.25">
      <c r="A131" s="7" t="s">
        <v>11</v>
      </c>
      <c r="B131" s="8" t="s">
        <v>38</v>
      </c>
      <c r="C131" s="7" t="s">
        <v>14</v>
      </c>
      <c r="D131" s="7">
        <v>1</v>
      </c>
      <c r="E131" s="7">
        <v>0</v>
      </c>
      <c r="F131" s="9">
        <f t="shared" si="11"/>
        <v>0</v>
      </c>
    </row>
    <row r="132" spans="1:6" x14ac:dyDescent="0.25">
      <c r="A132" s="7" t="s">
        <v>12</v>
      </c>
      <c r="B132" s="8" t="s">
        <v>66</v>
      </c>
      <c r="C132" s="7" t="s">
        <v>14</v>
      </c>
      <c r="D132" s="7">
        <v>1</v>
      </c>
      <c r="E132" s="7">
        <v>0</v>
      </c>
      <c r="F132" s="9">
        <f t="shared" si="11"/>
        <v>0</v>
      </c>
    </row>
    <row r="133" spans="1:6" ht="15.75" thickBot="1" x14ac:dyDescent="0.3">
      <c r="A133" s="7" t="s">
        <v>15</v>
      </c>
      <c r="B133" s="8" t="s">
        <v>18</v>
      </c>
      <c r="C133" s="7" t="s">
        <v>14</v>
      </c>
      <c r="D133" s="7">
        <v>1</v>
      </c>
      <c r="E133" s="16">
        <v>0</v>
      </c>
      <c r="F133" s="9">
        <f t="shared" si="11"/>
        <v>0</v>
      </c>
    </row>
    <row r="134" spans="1:6" ht="15.75" thickBot="1" x14ac:dyDescent="0.3">
      <c r="A134" s="10"/>
      <c r="B134" s="11"/>
      <c r="C134" s="10"/>
      <c r="D134" s="10"/>
      <c r="E134" s="18" t="s">
        <v>19</v>
      </c>
      <c r="F134" s="19">
        <f>SUM(F128:F133)</f>
        <v>0</v>
      </c>
    </row>
    <row r="136" spans="1:6" x14ac:dyDescent="0.25">
      <c r="A136" s="11" t="s">
        <v>89</v>
      </c>
    </row>
    <row r="137" spans="1:6" ht="25.5" x14ac:dyDescent="0.25">
      <c r="A137" s="4" t="s">
        <v>1</v>
      </c>
      <c r="B137" s="5" t="s">
        <v>2</v>
      </c>
      <c r="C137" s="5" t="s">
        <v>3</v>
      </c>
      <c r="D137" s="5" t="s">
        <v>4</v>
      </c>
      <c r="E137" s="4" t="s">
        <v>5</v>
      </c>
      <c r="F137" s="4" t="s">
        <v>6</v>
      </c>
    </row>
    <row r="138" spans="1:6" x14ac:dyDescent="0.25">
      <c r="A138" s="12">
        <v>1</v>
      </c>
      <c r="B138" s="12">
        <v>2</v>
      </c>
      <c r="C138" s="12">
        <v>3</v>
      </c>
      <c r="D138" s="12">
        <v>4</v>
      </c>
      <c r="E138" s="12">
        <v>5</v>
      </c>
      <c r="F138" s="12">
        <v>6</v>
      </c>
    </row>
    <row r="139" spans="1:6" x14ac:dyDescent="0.25">
      <c r="A139" s="6" t="s">
        <v>7</v>
      </c>
      <c r="B139" s="14" t="s">
        <v>29</v>
      </c>
      <c r="C139" s="6" t="s">
        <v>8</v>
      </c>
      <c r="D139" s="6">
        <v>1</v>
      </c>
      <c r="E139" s="6">
        <v>0</v>
      </c>
      <c r="F139" s="9">
        <f t="shared" ref="F139:F144" si="12">SUM(D139*E139)</f>
        <v>0</v>
      </c>
    </row>
    <row r="140" spans="1:6" x14ac:dyDescent="0.25">
      <c r="A140" s="7" t="s">
        <v>9</v>
      </c>
      <c r="B140" s="8" t="s">
        <v>99</v>
      </c>
      <c r="C140" s="6" t="s">
        <v>14</v>
      </c>
      <c r="D140" s="6">
        <v>1</v>
      </c>
      <c r="E140" s="6">
        <v>0</v>
      </c>
      <c r="F140" s="9">
        <f t="shared" si="12"/>
        <v>0</v>
      </c>
    </row>
    <row r="141" spans="1:6" x14ac:dyDescent="0.25">
      <c r="A141" s="7" t="s">
        <v>10</v>
      </c>
      <c r="B141" s="13" t="s">
        <v>30</v>
      </c>
      <c r="C141" s="6" t="s">
        <v>22</v>
      </c>
      <c r="D141" s="6">
        <v>1.4999999999999999E-2</v>
      </c>
      <c r="E141" s="7">
        <v>0</v>
      </c>
      <c r="F141" s="9">
        <f t="shared" si="12"/>
        <v>0</v>
      </c>
    </row>
    <row r="142" spans="1:6" x14ac:dyDescent="0.25">
      <c r="A142" s="7" t="s">
        <v>11</v>
      </c>
      <c r="B142" s="8" t="s">
        <v>31</v>
      </c>
      <c r="C142" s="7" t="s">
        <v>14</v>
      </c>
      <c r="D142" s="7">
        <v>1</v>
      </c>
      <c r="E142" s="7">
        <v>0</v>
      </c>
      <c r="F142" s="9">
        <f t="shared" si="12"/>
        <v>0</v>
      </c>
    </row>
    <row r="143" spans="1:6" x14ac:dyDescent="0.25">
      <c r="A143" s="7" t="s">
        <v>12</v>
      </c>
      <c r="B143" s="13" t="s">
        <v>16</v>
      </c>
      <c r="C143" s="7" t="s">
        <v>14</v>
      </c>
      <c r="D143" s="7">
        <v>1</v>
      </c>
      <c r="E143" s="7">
        <v>0</v>
      </c>
      <c r="F143" s="9">
        <f t="shared" si="12"/>
        <v>0</v>
      </c>
    </row>
    <row r="144" spans="1:6" ht="15.75" thickBot="1" x14ac:dyDescent="0.3">
      <c r="A144" s="7" t="s">
        <v>15</v>
      </c>
      <c r="B144" s="8" t="s">
        <v>18</v>
      </c>
      <c r="C144" s="7" t="s">
        <v>14</v>
      </c>
      <c r="D144" s="7">
        <v>1</v>
      </c>
      <c r="E144" s="16">
        <v>0</v>
      </c>
      <c r="F144" s="9">
        <f t="shared" si="12"/>
        <v>0</v>
      </c>
    </row>
    <row r="145" spans="1:6" ht="15.75" thickBot="1" x14ac:dyDescent="0.3">
      <c r="A145" s="10"/>
      <c r="B145" s="11"/>
      <c r="C145" s="10"/>
      <c r="D145" s="10"/>
      <c r="E145" s="18" t="s">
        <v>19</v>
      </c>
      <c r="F145" s="19">
        <f>SUM(F139:F144)</f>
        <v>0</v>
      </c>
    </row>
    <row r="147" spans="1:6" x14ac:dyDescent="0.25">
      <c r="A147" s="11" t="s">
        <v>90</v>
      </c>
    </row>
    <row r="148" spans="1:6" ht="25.5" x14ac:dyDescent="0.25">
      <c r="A148" s="4" t="s">
        <v>1</v>
      </c>
      <c r="B148" s="5" t="s">
        <v>2</v>
      </c>
      <c r="C148" s="5" t="s">
        <v>3</v>
      </c>
      <c r="D148" s="5" t="s">
        <v>4</v>
      </c>
      <c r="E148" s="4" t="s">
        <v>5</v>
      </c>
      <c r="F148" s="4" t="s">
        <v>6</v>
      </c>
    </row>
    <row r="149" spans="1:6" x14ac:dyDescent="0.25">
      <c r="A149" s="12">
        <v>1</v>
      </c>
      <c r="B149" s="12">
        <v>2</v>
      </c>
      <c r="C149" s="12">
        <v>3</v>
      </c>
      <c r="D149" s="12">
        <v>4</v>
      </c>
      <c r="E149" s="12">
        <v>5</v>
      </c>
      <c r="F149" s="12">
        <v>6</v>
      </c>
    </row>
    <row r="150" spans="1:6" x14ac:dyDescent="0.25">
      <c r="A150" s="6" t="s">
        <v>7</v>
      </c>
      <c r="B150" s="14" t="s">
        <v>29</v>
      </c>
      <c r="C150" s="6" t="s">
        <v>8</v>
      </c>
      <c r="D150" s="6">
        <v>1</v>
      </c>
      <c r="E150" s="6">
        <v>0</v>
      </c>
      <c r="F150" s="9">
        <f t="shared" ref="F150:F155" si="13">SUM(D150*E150)</f>
        <v>0</v>
      </c>
    </row>
    <row r="151" spans="1:6" x14ac:dyDescent="0.25">
      <c r="A151" s="7" t="s">
        <v>9</v>
      </c>
      <c r="B151" s="8" t="s">
        <v>99</v>
      </c>
      <c r="C151" s="6" t="s">
        <v>14</v>
      </c>
      <c r="D151" s="6">
        <v>1</v>
      </c>
      <c r="E151" s="6">
        <v>0</v>
      </c>
      <c r="F151" s="9">
        <f t="shared" si="13"/>
        <v>0</v>
      </c>
    </row>
    <row r="152" spans="1:6" x14ac:dyDescent="0.25">
      <c r="A152" s="7" t="s">
        <v>10</v>
      </c>
      <c r="B152" s="13" t="s">
        <v>30</v>
      </c>
      <c r="C152" s="6" t="s">
        <v>22</v>
      </c>
      <c r="D152" s="6">
        <v>1.4999999999999999E-2</v>
      </c>
      <c r="E152" s="7">
        <v>0</v>
      </c>
      <c r="F152" s="9">
        <f t="shared" si="13"/>
        <v>0</v>
      </c>
    </row>
    <row r="153" spans="1:6" x14ac:dyDescent="0.25">
      <c r="A153" s="7" t="s">
        <v>11</v>
      </c>
      <c r="B153" s="8" t="s">
        <v>31</v>
      </c>
      <c r="C153" s="7" t="s">
        <v>14</v>
      </c>
      <c r="D153" s="7">
        <v>1</v>
      </c>
      <c r="E153" s="7">
        <v>0</v>
      </c>
      <c r="F153" s="9">
        <f t="shared" si="13"/>
        <v>0</v>
      </c>
    </row>
    <row r="154" spans="1:6" x14ac:dyDescent="0.25">
      <c r="A154" s="7" t="s">
        <v>12</v>
      </c>
      <c r="B154" s="13" t="s">
        <v>16</v>
      </c>
      <c r="C154" s="7" t="s">
        <v>14</v>
      </c>
      <c r="D154" s="7">
        <v>1</v>
      </c>
      <c r="E154" s="7">
        <v>0</v>
      </c>
      <c r="F154" s="9">
        <f t="shared" si="13"/>
        <v>0</v>
      </c>
    </row>
    <row r="155" spans="1:6" ht="15.75" thickBot="1" x14ac:dyDescent="0.3">
      <c r="A155" s="7" t="s">
        <v>15</v>
      </c>
      <c r="B155" s="8" t="s">
        <v>18</v>
      </c>
      <c r="C155" s="7" t="s">
        <v>14</v>
      </c>
      <c r="D155" s="7">
        <v>1</v>
      </c>
      <c r="E155" s="16">
        <v>0</v>
      </c>
      <c r="F155" s="9">
        <f t="shared" si="13"/>
        <v>0</v>
      </c>
    </row>
    <row r="156" spans="1:6" ht="15.75" thickBot="1" x14ac:dyDescent="0.3">
      <c r="A156" s="10"/>
      <c r="B156" s="11"/>
      <c r="C156" s="10"/>
      <c r="D156" s="10"/>
      <c r="E156" s="18" t="s">
        <v>19</v>
      </c>
      <c r="F156" s="19">
        <f>SUM(F150:F155)</f>
        <v>0</v>
      </c>
    </row>
    <row r="158" spans="1:6" x14ac:dyDescent="0.25">
      <c r="A158" s="11" t="s">
        <v>91</v>
      </c>
    </row>
    <row r="159" spans="1:6" ht="25.5" x14ac:dyDescent="0.25">
      <c r="A159" s="4" t="s">
        <v>1</v>
      </c>
      <c r="B159" s="5" t="s">
        <v>2</v>
      </c>
      <c r="C159" s="5" t="s">
        <v>3</v>
      </c>
      <c r="D159" s="5" t="s">
        <v>4</v>
      </c>
      <c r="E159" s="4" t="s">
        <v>5</v>
      </c>
      <c r="F159" s="4" t="s">
        <v>6</v>
      </c>
    </row>
    <row r="160" spans="1:6" x14ac:dyDescent="0.25">
      <c r="A160" s="12">
        <v>1</v>
      </c>
      <c r="B160" s="12">
        <v>2</v>
      </c>
      <c r="C160" s="12">
        <v>3</v>
      </c>
      <c r="D160" s="12">
        <v>4</v>
      </c>
      <c r="E160" s="12">
        <v>5</v>
      </c>
      <c r="F160" s="12">
        <v>6</v>
      </c>
    </row>
    <row r="161" spans="1:6" x14ac:dyDescent="0.25">
      <c r="A161" s="6" t="s">
        <v>7</v>
      </c>
      <c r="B161" s="14" t="s">
        <v>29</v>
      </c>
      <c r="C161" s="6" t="s">
        <v>8</v>
      </c>
      <c r="D161" s="6">
        <v>1</v>
      </c>
      <c r="E161" s="6">
        <v>0</v>
      </c>
      <c r="F161" s="9">
        <f t="shared" ref="F161:F166" si="14">SUM(D161*E161)</f>
        <v>0</v>
      </c>
    </row>
    <row r="162" spans="1:6" x14ac:dyDescent="0.25">
      <c r="A162" s="7" t="s">
        <v>9</v>
      </c>
      <c r="B162" s="8" t="s">
        <v>99</v>
      </c>
      <c r="C162" s="6" t="s">
        <v>14</v>
      </c>
      <c r="D162" s="6">
        <v>1</v>
      </c>
      <c r="E162" s="6">
        <v>0</v>
      </c>
      <c r="F162" s="9">
        <f t="shared" si="14"/>
        <v>0</v>
      </c>
    </row>
    <row r="163" spans="1:6" x14ac:dyDescent="0.25">
      <c r="A163" s="7" t="s">
        <v>10</v>
      </c>
      <c r="B163" s="13" t="s">
        <v>30</v>
      </c>
      <c r="C163" s="6" t="s">
        <v>22</v>
      </c>
      <c r="D163" s="6">
        <v>1.4999999999999999E-2</v>
      </c>
      <c r="E163" s="7">
        <v>0</v>
      </c>
      <c r="F163" s="9">
        <f t="shared" si="14"/>
        <v>0</v>
      </c>
    </row>
    <row r="164" spans="1:6" x14ac:dyDescent="0.25">
      <c r="A164" s="7" t="s">
        <v>11</v>
      </c>
      <c r="B164" s="8" t="s">
        <v>31</v>
      </c>
      <c r="C164" s="7" t="s">
        <v>14</v>
      </c>
      <c r="D164" s="7">
        <v>1</v>
      </c>
      <c r="E164" s="7">
        <v>0</v>
      </c>
      <c r="F164" s="9">
        <f t="shared" si="14"/>
        <v>0</v>
      </c>
    </row>
    <row r="165" spans="1:6" x14ac:dyDescent="0.25">
      <c r="A165" s="7" t="s">
        <v>12</v>
      </c>
      <c r="B165" s="13" t="s">
        <v>16</v>
      </c>
      <c r="C165" s="7" t="s">
        <v>14</v>
      </c>
      <c r="D165" s="7">
        <v>1</v>
      </c>
      <c r="E165" s="7">
        <v>0</v>
      </c>
      <c r="F165" s="9">
        <f t="shared" si="14"/>
        <v>0</v>
      </c>
    </row>
    <row r="166" spans="1:6" ht="15.75" thickBot="1" x14ac:dyDescent="0.3">
      <c r="A166" s="7" t="s">
        <v>15</v>
      </c>
      <c r="B166" s="8" t="s">
        <v>18</v>
      </c>
      <c r="C166" s="7" t="s">
        <v>14</v>
      </c>
      <c r="D166" s="7">
        <v>1</v>
      </c>
      <c r="E166" s="16">
        <v>0</v>
      </c>
      <c r="F166" s="9">
        <f t="shared" si="14"/>
        <v>0</v>
      </c>
    </row>
    <row r="167" spans="1:6" ht="15.75" thickBot="1" x14ac:dyDescent="0.3">
      <c r="A167" s="10"/>
      <c r="B167" s="11"/>
      <c r="C167" s="10"/>
      <c r="D167" s="10"/>
      <c r="E167" s="18" t="s">
        <v>19</v>
      </c>
      <c r="F167" s="19">
        <f>SUM(F161:F166)</f>
        <v>0</v>
      </c>
    </row>
    <row r="169" spans="1:6" x14ac:dyDescent="0.25">
      <c r="A169" s="11" t="s">
        <v>92</v>
      </c>
    </row>
    <row r="170" spans="1:6" ht="25.5" x14ac:dyDescent="0.25">
      <c r="A170" s="4" t="s">
        <v>1</v>
      </c>
      <c r="B170" s="5" t="s">
        <v>2</v>
      </c>
      <c r="C170" s="5" t="s">
        <v>3</v>
      </c>
      <c r="D170" s="5" t="s">
        <v>4</v>
      </c>
      <c r="E170" s="4" t="s">
        <v>5</v>
      </c>
      <c r="F170" s="4" t="s">
        <v>6</v>
      </c>
    </row>
    <row r="171" spans="1:6" x14ac:dyDescent="0.25">
      <c r="A171" s="12">
        <v>1</v>
      </c>
      <c r="B171" s="12">
        <v>2</v>
      </c>
      <c r="C171" s="12">
        <v>3</v>
      </c>
      <c r="D171" s="12">
        <v>4</v>
      </c>
      <c r="E171" s="12">
        <v>5</v>
      </c>
      <c r="F171" s="12">
        <v>6</v>
      </c>
    </row>
    <row r="172" spans="1:6" x14ac:dyDescent="0.25">
      <c r="A172" s="6" t="s">
        <v>7</v>
      </c>
      <c r="B172" s="14" t="s">
        <v>95</v>
      </c>
      <c r="C172" s="6" t="s">
        <v>8</v>
      </c>
      <c r="D172" s="6">
        <v>6</v>
      </c>
      <c r="E172" s="6">
        <v>0</v>
      </c>
      <c r="F172" s="9">
        <f>SUM(D172*E172)</f>
        <v>0</v>
      </c>
    </row>
    <row r="173" spans="1:6" x14ac:dyDescent="0.25">
      <c r="A173" s="7" t="s">
        <v>9</v>
      </c>
      <c r="B173" s="13" t="s">
        <v>37</v>
      </c>
      <c r="C173" s="6" t="s">
        <v>22</v>
      </c>
      <c r="D173" s="6">
        <v>0.22</v>
      </c>
      <c r="E173" s="7">
        <v>0</v>
      </c>
      <c r="F173" s="9">
        <f>SUM(D173*E173)</f>
        <v>0</v>
      </c>
    </row>
    <row r="174" spans="1:6" x14ac:dyDescent="0.25">
      <c r="A174" s="7" t="s">
        <v>10</v>
      </c>
      <c r="B174" s="8" t="s">
        <v>38</v>
      </c>
      <c r="C174" s="7" t="s">
        <v>14</v>
      </c>
      <c r="D174" s="7">
        <v>1</v>
      </c>
      <c r="E174" s="7">
        <v>0</v>
      </c>
      <c r="F174" s="9">
        <f>SUM(D174*E174)</f>
        <v>0</v>
      </c>
    </row>
    <row r="175" spans="1:6" x14ac:dyDescent="0.25">
      <c r="A175" s="7" t="s">
        <v>11</v>
      </c>
      <c r="B175" s="8" t="s">
        <v>66</v>
      </c>
      <c r="C175" s="7" t="s">
        <v>14</v>
      </c>
      <c r="D175" s="7">
        <v>1</v>
      </c>
      <c r="E175" s="7">
        <v>0</v>
      </c>
      <c r="F175" s="9">
        <f>SUM(D175*E175)</f>
        <v>0</v>
      </c>
    </row>
    <row r="176" spans="1:6" ht="15.75" thickBot="1" x14ac:dyDescent="0.3">
      <c r="A176" s="7" t="s">
        <v>12</v>
      </c>
      <c r="B176" s="8" t="s">
        <v>18</v>
      </c>
      <c r="C176" s="7" t="s">
        <v>14</v>
      </c>
      <c r="D176" s="7">
        <v>1</v>
      </c>
      <c r="E176" s="16">
        <v>0</v>
      </c>
      <c r="F176" s="9">
        <f>SUM(D176*E176)</f>
        <v>0</v>
      </c>
    </row>
    <row r="177" spans="1:6" ht="15.75" thickBot="1" x14ac:dyDescent="0.3">
      <c r="A177" s="10"/>
      <c r="B177" s="11"/>
      <c r="C177" s="10"/>
      <c r="D177" s="10"/>
      <c r="E177" s="18" t="s">
        <v>19</v>
      </c>
      <c r="F177" s="19">
        <f>SUM(F172:F176)</f>
        <v>0</v>
      </c>
    </row>
    <row r="178" spans="1:6" ht="15.75" thickBot="1" x14ac:dyDescent="0.3"/>
    <row r="179" spans="1:6" ht="15.75" thickBot="1" x14ac:dyDescent="0.3">
      <c r="B179" s="23" t="s">
        <v>74</v>
      </c>
      <c r="C179" s="23"/>
      <c r="D179" s="23"/>
      <c r="E179" s="24"/>
      <c r="F179" s="21">
        <f>SUM(F14+F25+F35+F46+F57+F68+F79+F90+F101+F112+F123+F134+F145+F156+F167+F177)</f>
        <v>0</v>
      </c>
    </row>
  </sheetData>
  <mergeCells count="2">
    <mergeCell ref="A3:F3"/>
    <mergeCell ref="B179:E17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FA5AD-29BB-43E9-B1F8-4F87CFBDC310}">
  <dimension ref="A1:F58"/>
  <sheetViews>
    <sheetView topLeftCell="A38" workbookViewId="0">
      <selection activeCell="F58" sqref="F58"/>
    </sheetView>
  </sheetViews>
  <sheetFormatPr defaultRowHeight="15" x14ac:dyDescent="0.25"/>
  <cols>
    <col min="1" max="1" width="4.85546875" customWidth="1"/>
    <col min="2" max="2" width="61.85546875" customWidth="1"/>
    <col min="3" max="3" width="9.28515625" customWidth="1"/>
    <col min="5" max="5" width="14.85546875" customWidth="1"/>
    <col min="6" max="6" width="17.140625" customWidth="1"/>
  </cols>
  <sheetData>
    <row r="1" spans="1:6" x14ac:dyDescent="0.25">
      <c r="A1" s="2"/>
      <c r="B1" s="2"/>
      <c r="C1" s="2"/>
      <c r="D1" s="2"/>
      <c r="E1" s="2"/>
      <c r="F1" s="20" t="s">
        <v>71</v>
      </c>
    </row>
    <row r="2" spans="1:6" x14ac:dyDescent="0.25">
      <c r="A2" s="22" t="s">
        <v>0</v>
      </c>
      <c r="B2" s="22"/>
      <c r="C2" s="22"/>
      <c r="D2" s="22"/>
      <c r="E2" s="22"/>
      <c r="F2" s="22"/>
    </row>
    <row r="3" spans="1:6" x14ac:dyDescent="0.25">
      <c r="A3" s="2"/>
      <c r="B3" s="2"/>
      <c r="C3" s="2"/>
      <c r="D3" s="2"/>
      <c r="E3" s="2"/>
      <c r="F3" s="2"/>
    </row>
    <row r="4" spans="1:6" x14ac:dyDescent="0.25">
      <c r="A4" s="2" t="s">
        <v>20</v>
      </c>
      <c r="B4" s="2"/>
      <c r="C4" s="2"/>
      <c r="D4" s="2"/>
      <c r="E4" s="2"/>
      <c r="F4" s="2"/>
    </row>
    <row r="5" spans="1:6" ht="25.5" x14ac:dyDescent="0.25">
      <c r="A5" s="4" t="s">
        <v>1</v>
      </c>
      <c r="B5" s="5" t="s">
        <v>2</v>
      </c>
      <c r="C5" s="5" t="s">
        <v>3</v>
      </c>
      <c r="D5" s="5" t="s">
        <v>4</v>
      </c>
      <c r="E5" s="4" t="s">
        <v>5</v>
      </c>
      <c r="F5" s="4" t="s">
        <v>6</v>
      </c>
    </row>
    <row r="6" spans="1:6" x14ac:dyDescent="0.2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</row>
    <row r="7" spans="1:6" x14ac:dyDescent="0.25">
      <c r="A7" s="6" t="s">
        <v>7</v>
      </c>
      <c r="B7" s="14" t="s">
        <v>93</v>
      </c>
      <c r="C7" s="6" t="s">
        <v>8</v>
      </c>
      <c r="D7" s="6">
        <v>6</v>
      </c>
      <c r="E7" s="6">
        <v>0</v>
      </c>
      <c r="F7" s="9">
        <f t="shared" ref="F7:F12" si="0">SUM(D7*E7)</f>
        <v>0</v>
      </c>
    </row>
    <row r="8" spans="1:6" x14ac:dyDescent="0.25">
      <c r="A8" s="7" t="s">
        <v>9</v>
      </c>
      <c r="B8" s="13" t="s">
        <v>94</v>
      </c>
      <c r="C8" s="6" t="s">
        <v>8</v>
      </c>
      <c r="D8" s="6">
        <v>2</v>
      </c>
      <c r="E8" s="7">
        <v>0</v>
      </c>
      <c r="F8" s="9">
        <f t="shared" si="0"/>
        <v>0</v>
      </c>
    </row>
    <row r="9" spans="1:6" x14ac:dyDescent="0.25">
      <c r="A9" s="6" t="s">
        <v>10</v>
      </c>
      <c r="B9" s="8" t="s">
        <v>21</v>
      </c>
      <c r="C9" s="6" t="s">
        <v>22</v>
      </c>
      <c r="D9" s="6">
        <v>1.45</v>
      </c>
      <c r="E9" s="7">
        <v>0</v>
      </c>
      <c r="F9" s="9">
        <f t="shared" si="0"/>
        <v>0</v>
      </c>
    </row>
    <row r="10" spans="1:6" x14ac:dyDescent="0.25">
      <c r="A10" s="6" t="s">
        <v>11</v>
      </c>
      <c r="B10" s="8" t="s">
        <v>13</v>
      </c>
      <c r="C10" s="7" t="s">
        <v>14</v>
      </c>
      <c r="D10" s="7">
        <v>1</v>
      </c>
      <c r="E10" s="7">
        <v>0</v>
      </c>
      <c r="F10" s="9">
        <f t="shared" si="0"/>
        <v>0</v>
      </c>
    </row>
    <row r="11" spans="1:6" ht="26.25" x14ac:dyDescent="0.25">
      <c r="A11" s="7" t="s">
        <v>12</v>
      </c>
      <c r="B11" s="13" t="s">
        <v>23</v>
      </c>
      <c r="C11" s="7" t="s">
        <v>14</v>
      </c>
      <c r="D11" s="7">
        <v>1</v>
      </c>
      <c r="E11" s="7">
        <v>0</v>
      </c>
      <c r="F11" s="9">
        <f t="shared" si="0"/>
        <v>0</v>
      </c>
    </row>
    <row r="12" spans="1:6" ht="15.75" thickBot="1" x14ac:dyDescent="0.3">
      <c r="A12" s="6" t="s">
        <v>15</v>
      </c>
      <c r="B12" s="8" t="s">
        <v>18</v>
      </c>
      <c r="C12" s="7" t="s">
        <v>14</v>
      </c>
      <c r="D12" s="7">
        <v>1</v>
      </c>
      <c r="E12" s="16">
        <v>0</v>
      </c>
      <c r="F12" s="9">
        <f t="shared" si="0"/>
        <v>0</v>
      </c>
    </row>
    <row r="13" spans="1:6" ht="15.75" thickBot="1" x14ac:dyDescent="0.3">
      <c r="A13" s="10"/>
      <c r="B13" s="11"/>
      <c r="C13" s="10"/>
      <c r="D13" s="10"/>
      <c r="E13" s="18" t="s">
        <v>19</v>
      </c>
      <c r="F13" s="19">
        <f>SUM(F7:F12)</f>
        <v>0</v>
      </c>
    </row>
    <row r="15" spans="1:6" x14ac:dyDescent="0.25">
      <c r="A15" s="2" t="s">
        <v>25</v>
      </c>
      <c r="B15" s="2"/>
      <c r="C15" s="2"/>
      <c r="D15" s="2"/>
      <c r="E15" s="2"/>
      <c r="F15" s="2"/>
    </row>
    <row r="16" spans="1:6" ht="25.5" x14ac:dyDescent="0.25">
      <c r="A16" s="4" t="s">
        <v>1</v>
      </c>
      <c r="B16" s="5" t="s">
        <v>2</v>
      </c>
      <c r="C16" s="5" t="s">
        <v>3</v>
      </c>
      <c r="D16" s="5" t="s">
        <v>4</v>
      </c>
      <c r="E16" s="4" t="s">
        <v>5</v>
      </c>
      <c r="F16" s="4" t="s">
        <v>6</v>
      </c>
    </row>
    <row r="17" spans="1:6" x14ac:dyDescent="0.25">
      <c r="A17" s="12">
        <v>1</v>
      </c>
      <c r="B17" s="12">
        <v>2</v>
      </c>
      <c r="C17" s="12">
        <v>3</v>
      </c>
      <c r="D17" s="12">
        <v>4</v>
      </c>
      <c r="E17" s="12">
        <v>5</v>
      </c>
      <c r="F17" s="12">
        <v>6</v>
      </c>
    </row>
    <row r="18" spans="1:6" x14ac:dyDescent="0.25">
      <c r="A18" s="6" t="s">
        <v>7</v>
      </c>
      <c r="B18" s="14" t="s">
        <v>93</v>
      </c>
      <c r="C18" s="6" t="s">
        <v>8</v>
      </c>
      <c r="D18" s="6">
        <v>560</v>
      </c>
      <c r="E18" s="6">
        <v>0</v>
      </c>
      <c r="F18" s="9">
        <f t="shared" ref="F18:F25" si="1">SUM(D18*E18)</f>
        <v>0</v>
      </c>
    </row>
    <row r="19" spans="1:6" x14ac:dyDescent="0.25">
      <c r="A19" s="7" t="s">
        <v>9</v>
      </c>
      <c r="B19" s="13" t="s">
        <v>94</v>
      </c>
      <c r="C19" s="6" t="s">
        <v>8</v>
      </c>
      <c r="D19" s="6">
        <v>52</v>
      </c>
      <c r="E19" s="7">
        <v>0</v>
      </c>
      <c r="F19" s="9">
        <f t="shared" si="1"/>
        <v>0</v>
      </c>
    </row>
    <row r="20" spans="1:6" ht="21" customHeight="1" x14ac:dyDescent="0.25">
      <c r="A20" s="7" t="s">
        <v>10</v>
      </c>
      <c r="B20" s="13" t="s">
        <v>96</v>
      </c>
      <c r="C20" s="6" t="s">
        <v>8</v>
      </c>
      <c r="D20" s="6">
        <v>5</v>
      </c>
      <c r="E20" s="7">
        <v>0</v>
      </c>
      <c r="F20" s="9">
        <f t="shared" si="1"/>
        <v>0</v>
      </c>
    </row>
    <row r="21" spans="1:6" ht="26.25" x14ac:dyDescent="0.25">
      <c r="A21" s="7" t="s">
        <v>11</v>
      </c>
      <c r="B21" s="13" t="s">
        <v>26</v>
      </c>
      <c r="C21" s="6" t="s">
        <v>8</v>
      </c>
      <c r="D21" s="6">
        <v>24</v>
      </c>
      <c r="E21" s="7">
        <v>0</v>
      </c>
      <c r="F21" s="9">
        <f t="shared" si="1"/>
        <v>0</v>
      </c>
    </row>
    <row r="22" spans="1:6" x14ac:dyDescent="0.25">
      <c r="A22" s="7" t="s">
        <v>12</v>
      </c>
      <c r="B22" s="13" t="s">
        <v>21</v>
      </c>
      <c r="C22" s="6" t="s">
        <v>22</v>
      </c>
      <c r="D22" s="6">
        <v>2.4</v>
      </c>
      <c r="E22" s="7">
        <v>0</v>
      </c>
      <c r="F22" s="9">
        <f t="shared" si="1"/>
        <v>0</v>
      </c>
    </row>
    <row r="23" spans="1:6" x14ac:dyDescent="0.25">
      <c r="A23" s="7" t="s">
        <v>15</v>
      </c>
      <c r="B23" s="8" t="s">
        <v>13</v>
      </c>
      <c r="C23" s="7" t="s">
        <v>14</v>
      </c>
      <c r="D23" s="7">
        <v>1</v>
      </c>
      <c r="E23" s="7">
        <v>0</v>
      </c>
      <c r="F23" s="9">
        <f t="shared" si="1"/>
        <v>0</v>
      </c>
    </row>
    <row r="24" spans="1:6" x14ac:dyDescent="0.25">
      <c r="A24" s="7" t="s">
        <v>17</v>
      </c>
      <c r="B24" s="8" t="s">
        <v>16</v>
      </c>
      <c r="C24" s="7" t="s">
        <v>14</v>
      </c>
      <c r="D24" s="7">
        <v>1</v>
      </c>
      <c r="E24" s="7">
        <v>0</v>
      </c>
      <c r="F24" s="9">
        <f t="shared" si="1"/>
        <v>0</v>
      </c>
    </row>
    <row r="25" spans="1:6" ht="15.75" thickBot="1" x14ac:dyDescent="0.3">
      <c r="A25" s="7" t="s">
        <v>24</v>
      </c>
      <c r="B25" s="8" t="s">
        <v>18</v>
      </c>
      <c r="C25" s="7" t="s">
        <v>14</v>
      </c>
      <c r="D25" s="7">
        <v>1</v>
      </c>
      <c r="E25" s="16">
        <v>0</v>
      </c>
      <c r="F25" s="9">
        <f t="shared" si="1"/>
        <v>0</v>
      </c>
    </row>
    <row r="26" spans="1:6" ht="15.75" thickBot="1" x14ac:dyDescent="0.3">
      <c r="A26" s="10"/>
      <c r="B26" s="11"/>
      <c r="C26" s="10"/>
      <c r="D26" s="10"/>
      <c r="E26" s="18" t="s">
        <v>19</v>
      </c>
      <c r="F26" s="19">
        <f>SUM(F18:F25)</f>
        <v>0</v>
      </c>
    </row>
    <row r="28" spans="1:6" x14ac:dyDescent="0.25">
      <c r="A28" s="2" t="s">
        <v>27</v>
      </c>
      <c r="B28" s="2"/>
      <c r="C28" s="2"/>
      <c r="D28" s="2"/>
      <c r="E28" s="2"/>
      <c r="F28" s="2"/>
    </row>
    <row r="29" spans="1:6" ht="25.5" x14ac:dyDescent="0.25">
      <c r="A29" s="4" t="s">
        <v>1</v>
      </c>
      <c r="B29" s="5" t="s">
        <v>2</v>
      </c>
      <c r="C29" s="5" t="s">
        <v>3</v>
      </c>
      <c r="D29" s="5" t="s">
        <v>4</v>
      </c>
      <c r="E29" s="4" t="s">
        <v>5</v>
      </c>
      <c r="F29" s="4" t="s">
        <v>6</v>
      </c>
    </row>
    <row r="30" spans="1:6" x14ac:dyDescent="0.25">
      <c r="A30" s="12">
        <v>1</v>
      </c>
      <c r="B30" s="12">
        <v>2</v>
      </c>
      <c r="C30" s="12">
        <v>3</v>
      </c>
      <c r="D30" s="12">
        <v>4</v>
      </c>
      <c r="E30" s="12">
        <v>5</v>
      </c>
      <c r="F30" s="12">
        <v>6</v>
      </c>
    </row>
    <row r="31" spans="1:6" x14ac:dyDescent="0.25">
      <c r="A31" s="6" t="s">
        <v>7</v>
      </c>
      <c r="B31" s="14" t="s">
        <v>93</v>
      </c>
      <c r="C31" s="6" t="s">
        <v>8</v>
      </c>
      <c r="D31" s="6">
        <v>152</v>
      </c>
      <c r="E31" s="6">
        <v>0</v>
      </c>
      <c r="F31" s="9">
        <f t="shared" ref="F31:F37" si="2">SUM(D31*E31)</f>
        <v>0</v>
      </c>
    </row>
    <row r="32" spans="1:6" x14ac:dyDescent="0.25">
      <c r="A32" s="7" t="s">
        <v>9</v>
      </c>
      <c r="B32" s="13" t="s">
        <v>94</v>
      </c>
      <c r="C32" s="6" t="s">
        <v>8</v>
      </c>
      <c r="D32" s="6">
        <v>11</v>
      </c>
      <c r="E32" s="7">
        <v>0</v>
      </c>
      <c r="F32" s="9">
        <f t="shared" si="2"/>
        <v>0</v>
      </c>
    </row>
    <row r="33" spans="1:6" ht="26.25" x14ac:dyDescent="0.25">
      <c r="A33" s="7" t="s">
        <v>10</v>
      </c>
      <c r="B33" s="13" t="s">
        <v>97</v>
      </c>
      <c r="C33" s="6" t="s">
        <v>8</v>
      </c>
      <c r="D33" s="6">
        <v>1</v>
      </c>
      <c r="E33" s="7">
        <v>0</v>
      </c>
      <c r="F33" s="9">
        <f t="shared" si="2"/>
        <v>0</v>
      </c>
    </row>
    <row r="34" spans="1:6" x14ac:dyDescent="0.25">
      <c r="A34" s="7" t="s">
        <v>11</v>
      </c>
      <c r="B34" s="13" t="s">
        <v>98</v>
      </c>
      <c r="C34" s="6" t="s">
        <v>8</v>
      </c>
      <c r="D34" s="6">
        <v>2</v>
      </c>
      <c r="E34" s="7">
        <v>0</v>
      </c>
      <c r="F34" s="9">
        <f t="shared" si="2"/>
        <v>0</v>
      </c>
    </row>
    <row r="35" spans="1:6" x14ac:dyDescent="0.25">
      <c r="A35" s="7" t="s">
        <v>12</v>
      </c>
      <c r="B35" s="8" t="s">
        <v>13</v>
      </c>
      <c r="C35" s="7" t="s">
        <v>14</v>
      </c>
      <c r="D35" s="7">
        <v>1</v>
      </c>
      <c r="E35" s="7">
        <v>0</v>
      </c>
      <c r="F35" s="9">
        <f t="shared" si="2"/>
        <v>0</v>
      </c>
    </row>
    <row r="36" spans="1:6" x14ac:dyDescent="0.25">
      <c r="A36" s="7" t="s">
        <v>15</v>
      </c>
      <c r="B36" s="8" t="s">
        <v>16</v>
      </c>
      <c r="C36" s="7" t="s">
        <v>14</v>
      </c>
      <c r="D36" s="7">
        <v>1</v>
      </c>
      <c r="E36" s="7">
        <v>0</v>
      </c>
      <c r="F36" s="9">
        <f t="shared" si="2"/>
        <v>0</v>
      </c>
    </row>
    <row r="37" spans="1:6" ht="15.75" thickBot="1" x14ac:dyDescent="0.3">
      <c r="A37" s="7" t="s">
        <v>17</v>
      </c>
      <c r="B37" s="8" t="s">
        <v>18</v>
      </c>
      <c r="C37" s="7" t="s">
        <v>14</v>
      </c>
      <c r="D37" s="7">
        <v>1</v>
      </c>
      <c r="E37" s="16">
        <v>0</v>
      </c>
      <c r="F37" s="9">
        <f t="shared" si="2"/>
        <v>0</v>
      </c>
    </row>
    <row r="38" spans="1:6" ht="15.75" thickBot="1" x14ac:dyDescent="0.3">
      <c r="A38" s="10"/>
      <c r="B38" s="11"/>
      <c r="C38" s="10"/>
      <c r="D38" s="10"/>
      <c r="E38" s="18" t="s">
        <v>19</v>
      </c>
      <c r="F38" s="19">
        <f>SUM(F31:F37)</f>
        <v>0</v>
      </c>
    </row>
    <row r="40" spans="1:6" x14ac:dyDescent="0.25">
      <c r="A40" s="11" t="s">
        <v>28</v>
      </c>
    </row>
    <row r="41" spans="1:6" ht="25.5" x14ac:dyDescent="0.25">
      <c r="A41" s="4" t="s">
        <v>1</v>
      </c>
      <c r="B41" s="5" t="s">
        <v>2</v>
      </c>
      <c r="C41" s="5" t="s">
        <v>3</v>
      </c>
      <c r="D41" s="5" t="s">
        <v>4</v>
      </c>
      <c r="E41" s="4" t="s">
        <v>5</v>
      </c>
      <c r="F41" s="4" t="s">
        <v>6</v>
      </c>
    </row>
    <row r="42" spans="1:6" x14ac:dyDescent="0.25">
      <c r="A42" s="12">
        <v>1</v>
      </c>
      <c r="B42" s="12">
        <v>2</v>
      </c>
      <c r="C42" s="12">
        <v>3</v>
      </c>
      <c r="D42" s="12">
        <v>4</v>
      </c>
      <c r="E42" s="12">
        <v>5</v>
      </c>
      <c r="F42" s="12">
        <v>6</v>
      </c>
    </row>
    <row r="43" spans="1:6" x14ac:dyDescent="0.25">
      <c r="A43" s="7" t="s">
        <v>7</v>
      </c>
      <c r="B43" s="8" t="s">
        <v>100</v>
      </c>
      <c r="C43" s="6" t="s">
        <v>14</v>
      </c>
      <c r="D43" s="6">
        <v>1</v>
      </c>
      <c r="E43" s="6">
        <v>0</v>
      </c>
      <c r="F43" s="9">
        <f t="shared" ref="F43:F46" si="3">SUM(D43*E43)</f>
        <v>0</v>
      </c>
    </row>
    <row r="44" spans="1:6" x14ac:dyDescent="0.25">
      <c r="A44" s="7" t="s">
        <v>9</v>
      </c>
      <c r="B44" s="8" t="s">
        <v>31</v>
      </c>
      <c r="C44" s="7" t="s">
        <v>14</v>
      </c>
      <c r="D44" s="7">
        <v>1</v>
      </c>
      <c r="E44" s="7">
        <v>0</v>
      </c>
      <c r="F44" s="9">
        <f t="shared" si="3"/>
        <v>0</v>
      </c>
    </row>
    <row r="45" spans="1:6" x14ac:dyDescent="0.25">
      <c r="A45" s="7" t="s">
        <v>10</v>
      </c>
      <c r="B45" s="13" t="s">
        <v>16</v>
      </c>
      <c r="C45" s="7" t="s">
        <v>14</v>
      </c>
      <c r="D45" s="7">
        <v>1</v>
      </c>
      <c r="E45" s="7">
        <v>0</v>
      </c>
      <c r="F45" s="9">
        <f t="shared" si="3"/>
        <v>0</v>
      </c>
    </row>
    <row r="46" spans="1:6" ht="15.75" thickBot="1" x14ac:dyDescent="0.3">
      <c r="A46" s="7" t="s">
        <v>11</v>
      </c>
      <c r="B46" s="8" t="s">
        <v>18</v>
      </c>
      <c r="C46" s="7" t="s">
        <v>14</v>
      </c>
      <c r="D46" s="7">
        <v>1</v>
      </c>
      <c r="E46" s="16">
        <v>0</v>
      </c>
      <c r="F46" s="9">
        <f t="shared" si="3"/>
        <v>0</v>
      </c>
    </row>
    <row r="47" spans="1:6" ht="15.75" thickBot="1" x14ac:dyDescent="0.3">
      <c r="A47" s="10"/>
      <c r="B47" s="11"/>
      <c r="C47" s="10"/>
      <c r="D47" s="10"/>
      <c r="E47" s="18" t="s">
        <v>19</v>
      </c>
      <c r="F47" s="19">
        <f>SUM(F43:F46)</f>
        <v>0</v>
      </c>
    </row>
    <row r="49" spans="1:6" x14ac:dyDescent="0.25">
      <c r="A49" s="11" t="s">
        <v>32</v>
      </c>
    </row>
    <row r="50" spans="1:6" ht="25.5" x14ac:dyDescent="0.25">
      <c r="A50" s="4" t="s">
        <v>1</v>
      </c>
      <c r="B50" s="5" t="s">
        <v>2</v>
      </c>
      <c r="C50" s="5" t="s">
        <v>3</v>
      </c>
      <c r="D50" s="5" t="s">
        <v>4</v>
      </c>
      <c r="E50" s="4" t="s">
        <v>5</v>
      </c>
      <c r="F50" s="4" t="s">
        <v>6</v>
      </c>
    </row>
    <row r="51" spans="1:6" x14ac:dyDescent="0.25">
      <c r="A51" s="12">
        <v>1</v>
      </c>
      <c r="B51" s="12">
        <v>2</v>
      </c>
      <c r="C51" s="12">
        <v>3</v>
      </c>
      <c r="D51" s="12">
        <v>4</v>
      </c>
      <c r="E51" s="12">
        <v>5</v>
      </c>
      <c r="F51" s="12">
        <v>6</v>
      </c>
    </row>
    <row r="52" spans="1:6" x14ac:dyDescent="0.25">
      <c r="A52" s="7" t="s">
        <v>7</v>
      </c>
      <c r="B52" s="8" t="s">
        <v>100</v>
      </c>
      <c r="C52" s="6" t="s">
        <v>14</v>
      </c>
      <c r="D52" s="6">
        <v>1</v>
      </c>
      <c r="E52" s="6">
        <v>0</v>
      </c>
      <c r="F52" s="9">
        <f t="shared" ref="F52:F55" si="4">SUM(D52*E52)</f>
        <v>0</v>
      </c>
    </row>
    <row r="53" spans="1:6" x14ac:dyDescent="0.25">
      <c r="A53" s="7" t="s">
        <v>9</v>
      </c>
      <c r="B53" s="8" t="s">
        <v>31</v>
      </c>
      <c r="C53" s="7" t="s">
        <v>14</v>
      </c>
      <c r="D53" s="7">
        <v>1</v>
      </c>
      <c r="E53" s="7">
        <v>0</v>
      </c>
      <c r="F53" s="9">
        <f t="shared" si="4"/>
        <v>0</v>
      </c>
    </row>
    <row r="54" spans="1:6" x14ac:dyDescent="0.25">
      <c r="A54" s="7" t="s">
        <v>10</v>
      </c>
      <c r="B54" s="13" t="s">
        <v>16</v>
      </c>
      <c r="C54" s="7" t="s">
        <v>14</v>
      </c>
      <c r="D54" s="7">
        <v>1</v>
      </c>
      <c r="E54" s="7">
        <v>0</v>
      </c>
      <c r="F54" s="9">
        <f t="shared" si="4"/>
        <v>0</v>
      </c>
    </row>
    <row r="55" spans="1:6" ht="15.75" thickBot="1" x14ac:dyDescent="0.3">
      <c r="A55" s="7" t="s">
        <v>11</v>
      </c>
      <c r="B55" s="8" t="s">
        <v>18</v>
      </c>
      <c r="C55" s="7" t="s">
        <v>14</v>
      </c>
      <c r="D55" s="7">
        <v>1</v>
      </c>
      <c r="E55" s="16">
        <v>0</v>
      </c>
      <c r="F55" s="9">
        <f t="shared" si="4"/>
        <v>0</v>
      </c>
    </row>
    <row r="56" spans="1:6" ht="15.75" thickBot="1" x14ac:dyDescent="0.3">
      <c r="A56" s="10"/>
      <c r="B56" s="11"/>
      <c r="C56" s="10"/>
      <c r="D56" s="10"/>
      <c r="E56" s="18" t="s">
        <v>19</v>
      </c>
      <c r="F56" s="19">
        <f>SUM(F52:F55)</f>
        <v>0</v>
      </c>
    </row>
    <row r="57" spans="1:6" ht="15.75" thickBot="1" x14ac:dyDescent="0.3"/>
    <row r="58" spans="1:6" ht="15.75" thickBot="1" x14ac:dyDescent="0.3">
      <c r="B58" s="23" t="s">
        <v>68</v>
      </c>
      <c r="C58" s="23"/>
      <c r="D58" s="23"/>
      <c r="E58" s="24"/>
      <c r="F58" s="21">
        <f>SUM(F13+F26+F38+F47+F56)</f>
        <v>0</v>
      </c>
    </row>
  </sheetData>
  <mergeCells count="2">
    <mergeCell ref="A2:F2"/>
    <mergeCell ref="B58:E5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1FD70-357A-4995-8EBC-5D5557435A73}">
  <dimension ref="A1:F187"/>
  <sheetViews>
    <sheetView topLeftCell="A162" workbookViewId="0">
      <selection activeCell="F187" sqref="F187"/>
    </sheetView>
  </sheetViews>
  <sheetFormatPr defaultRowHeight="15" x14ac:dyDescent="0.25"/>
  <cols>
    <col min="1" max="1" width="4.85546875" customWidth="1"/>
    <col min="2" max="2" width="62.140625" customWidth="1"/>
    <col min="3" max="3" width="9.28515625" customWidth="1"/>
    <col min="5" max="5" width="14.85546875" customWidth="1"/>
    <col min="6" max="6" width="17.140625" customWidth="1"/>
  </cols>
  <sheetData>
    <row r="1" spans="1:6" x14ac:dyDescent="0.25">
      <c r="A1" s="2"/>
      <c r="B1" s="2"/>
      <c r="C1" s="2"/>
      <c r="D1" s="2"/>
      <c r="E1" s="2"/>
      <c r="F1" s="20" t="s">
        <v>72</v>
      </c>
    </row>
    <row r="2" spans="1:6" x14ac:dyDescent="0.25">
      <c r="A2" s="22" t="s">
        <v>0</v>
      </c>
      <c r="B2" s="22"/>
      <c r="C2" s="22"/>
      <c r="D2" s="22"/>
      <c r="E2" s="22"/>
      <c r="F2" s="22"/>
    </row>
    <row r="3" spans="1:6" x14ac:dyDescent="0.25">
      <c r="A3" s="2"/>
      <c r="B3" s="2"/>
      <c r="C3" s="2"/>
      <c r="D3" s="2"/>
      <c r="E3" s="2"/>
      <c r="F3" s="2"/>
    </row>
    <row r="4" spans="1:6" x14ac:dyDescent="0.25">
      <c r="A4" s="2" t="s">
        <v>33</v>
      </c>
      <c r="B4" s="2"/>
      <c r="C4" s="2"/>
      <c r="D4" s="2"/>
      <c r="E4" s="2"/>
      <c r="F4" s="2"/>
    </row>
    <row r="5" spans="1:6" ht="25.5" x14ac:dyDescent="0.25">
      <c r="A5" s="4" t="s">
        <v>1</v>
      </c>
      <c r="B5" s="5" t="s">
        <v>2</v>
      </c>
      <c r="C5" s="5" t="s">
        <v>3</v>
      </c>
      <c r="D5" s="5" t="s">
        <v>4</v>
      </c>
      <c r="E5" s="4" t="s">
        <v>5</v>
      </c>
      <c r="F5" s="4" t="s">
        <v>6</v>
      </c>
    </row>
    <row r="6" spans="1:6" x14ac:dyDescent="0.2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</row>
    <row r="7" spans="1:6" x14ac:dyDescent="0.25">
      <c r="A7" s="6" t="s">
        <v>7</v>
      </c>
      <c r="B7" s="14" t="s">
        <v>34</v>
      </c>
      <c r="C7" s="6" t="s">
        <v>8</v>
      </c>
      <c r="D7" s="6">
        <v>4</v>
      </c>
      <c r="E7" s="6">
        <v>0</v>
      </c>
      <c r="F7" s="9">
        <f>SUM(D7*E7)</f>
        <v>0</v>
      </c>
    </row>
    <row r="8" spans="1:6" x14ac:dyDescent="0.25">
      <c r="A8" s="7" t="s">
        <v>9</v>
      </c>
      <c r="B8" s="13" t="s">
        <v>35</v>
      </c>
      <c r="C8" s="6" t="s">
        <v>8</v>
      </c>
      <c r="D8" s="6">
        <v>2</v>
      </c>
      <c r="E8" s="7">
        <v>0</v>
      </c>
      <c r="F8" s="9">
        <f>SUM(D8*E8)</f>
        <v>0</v>
      </c>
    </row>
    <row r="9" spans="1:6" x14ac:dyDescent="0.25">
      <c r="A9" s="7" t="s">
        <v>10</v>
      </c>
      <c r="B9" s="8" t="s">
        <v>13</v>
      </c>
      <c r="C9" s="7" t="s">
        <v>14</v>
      </c>
      <c r="D9" s="7">
        <v>1</v>
      </c>
      <c r="E9" s="7">
        <v>0</v>
      </c>
      <c r="F9" s="9">
        <f>SUM(D9*E9)</f>
        <v>0</v>
      </c>
    </row>
    <row r="10" spans="1:6" x14ac:dyDescent="0.25">
      <c r="A10" s="7" t="s">
        <v>11</v>
      </c>
      <c r="B10" s="8" t="s">
        <v>16</v>
      </c>
      <c r="C10" s="7" t="s">
        <v>14</v>
      </c>
      <c r="D10" s="7">
        <v>1</v>
      </c>
      <c r="E10" s="7">
        <v>0</v>
      </c>
      <c r="F10" s="9">
        <f>SUM(D10*E10)</f>
        <v>0</v>
      </c>
    </row>
    <row r="11" spans="1:6" ht="15.75" thickBot="1" x14ac:dyDescent="0.3">
      <c r="A11" s="7" t="s">
        <v>12</v>
      </c>
      <c r="B11" s="8" t="s">
        <v>18</v>
      </c>
      <c r="C11" s="7" t="s">
        <v>14</v>
      </c>
      <c r="D11" s="7">
        <v>1</v>
      </c>
      <c r="E11" s="16">
        <v>0</v>
      </c>
      <c r="F11" s="9">
        <f>SUM(D11*E11)</f>
        <v>0</v>
      </c>
    </row>
    <row r="12" spans="1:6" ht="15.75" thickBot="1" x14ac:dyDescent="0.3">
      <c r="A12" s="10"/>
      <c r="B12" s="11"/>
      <c r="C12" s="10"/>
      <c r="D12" s="10"/>
      <c r="E12" s="18" t="s">
        <v>19</v>
      </c>
      <c r="F12" s="19">
        <f>SUM(F7:F11)</f>
        <v>0</v>
      </c>
    </row>
    <row r="14" spans="1:6" x14ac:dyDescent="0.25">
      <c r="A14" s="2" t="s">
        <v>36</v>
      </c>
      <c r="B14" s="2"/>
      <c r="C14" s="2"/>
      <c r="D14" s="2"/>
      <c r="E14" s="2"/>
      <c r="F14" s="2"/>
    </row>
    <row r="15" spans="1:6" ht="25.5" x14ac:dyDescent="0.25">
      <c r="A15" s="4" t="s">
        <v>1</v>
      </c>
      <c r="B15" s="5" t="s">
        <v>2</v>
      </c>
      <c r="C15" s="5" t="s">
        <v>3</v>
      </c>
      <c r="D15" s="5" t="s">
        <v>4</v>
      </c>
      <c r="E15" s="4" t="s">
        <v>5</v>
      </c>
      <c r="F15" s="4" t="s">
        <v>6</v>
      </c>
    </row>
    <row r="16" spans="1:6" x14ac:dyDescent="0.25">
      <c r="A16" s="12">
        <v>1</v>
      </c>
      <c r="B16" s="12">
        <v>2</v>
      </c>
      <c r="C16" s="12">
        <v>3</v>
      </c>
      <c r="D16" s="12">
        <v>4</v>
      </c>
      <c r="E16" s="12">
        <v>5</v>
      </c>
      <c r="F16" s="12">
        <v>6</v>
      </c>
    </row>
    <row r="17" spans="1:6" ht="18.600000000000001" customHeight="1" x14ac:dyDescent="0.25">
      <c r="A17" s="6" t="s">
        <v>7</v>
      </c>
      <c r="B17" s="14" t="s">
        <v>95</v>
      </c>
      <c r="C17" s="6" t="s">
        <v>8</v>
      </c>
      <c r="D17" s="6">
        <v>3</v>
      </c>
      <c r="E17" s="6">
        <v>0</v>
      </c>
      <c r="F17" s="9">
        <f t="shared" ref="F17:F22" si="0">SUM(D17*E17)</f>
        <v>0</v>
      </c>
    </row>
    <row r="18" spans="1:6" x14ac:dyDescent="0.25">
      <c r="A18" s="7" t="s">
        <v>9</v>
      </c>
      <c r="B18" s="13" t="s">
        <v>104</v>
      </c>
      <c r="C18" s="6" t="s">
        <v>8</v>
      </c>
      <c r="D18" s="6">
        <v>1</v>
      </c>
      <c r="E18" s="7">
        <v>0</v>
      </c>
      <c r="F18" s="9">
        <f t="shared" si="0"/>
        <v>0</v>
      </c>
    </row>
    <row r="19" spans="1:6" x14ac:dyDescent="0.25">
      <c r="A19" s="7" t="s">
        <v>10</v>
      </c>
      <c r="B19" s="13" t="s">
        <v>37</v>
      </c>
      <c r="C19" s="6" t="s">
        <v>22</v>
      </c>
      <c r="D19" s="6">
        <v>0.108</v>
      </c>
      <c r="E19" s="7">
        <v>0</v>
      </c>
      <c r="F19" s="9">
        <f t="shared" si="0"/>
        <v>0</v>
      </c>
    </row>
    <row r="20" spans="1:6" x14ac:dyDescent="0.25">
      <c r="A20" s="7" t="s">
        <v>11</v>
      </c>
      <c r="B20" s="8" t="s">
        <v>38</v>
      </c>
      <c r="C20" s="7" t="s">
        <v>14</v>
      </c>
      <c r="D20" s="7">
        <v>1</v>
      </c>
      <c r="E20" s="7">
        <v>0</v>
      </c>
      <c r="F20" s="9">
        <f t="shared" si="0"/>
        <v>0</v>
      </c>
    </row>
    <row r="21" spans="1:6" x14ac:dyDescent="0.25">
      <c r="A21" s="7" t="s">
        <v>12</v>
      </c>
      <c r="B21" s="8" t="s">
        <v>16</v>
      </c>
      <c r="C21" s="7" t="s">
        <v>14</v>
      </c>
      <c r="D21" s="7">
        <v>1</v>
      </c>
      <c r="E21" s="7">
        <v>0</v>
      </c>
      <c r="F21" s="9">
        <f t="shared" si="0"/>
        <v>0</v>
      </c>
    </row>
    <row r="22" spans="1:6" ht="15.75" thickBot="1" x14ac:dyDescent="0.3">
      <c r="A22" s="7" t="s">
        <v>15</v>
      </c>
      <c r="B22" s="8" t="s">
        <v>18</v>
      </c>
      <c r="C22" s="7" t="s">
        <v>14</v>
      </c>
      <c r="D22" s="7">
        <v>1</v>
      </c>
      <c r="E22" s="16">
        <v>0</v>
      </c>
      <c r="F22" s="9">
        <f t="shared" si="0"/>
        <v>0</v>
      </c>
    </row>
    <row r="23" spans="1:6" ht="15.75" thickBot="1" x14ac:dyDescent="0.3">
      <c r="A23" s="10"/>
      <c r="B23" s="11"/>
      <c r="C23" s="10"/>
      <c r="D23" s="10"/>
      <c r="E23" s="18" t="s">
        <v>19</v>
      </c>
      <c r="F23" s="19">
        <f>SUM(F17:F22)</f>
        <v>0</v>
      </c>
    </row>
    <row r="24" spans="1:6" x14ac:dyDescent="0.25">
      <c r="C24" s="1"/>
      <c r="D24" s="1"/>
      <c r="E24" s="1"/>
      <c r="F24" s="1"/>
    </row>
    <row r="25" spans="1:6" x14ac:dyDescent="0.25">
      <c r="A25" s="2" t="s">
        <v>39</v>
      </c>
      <c r="B25" s="2"/>
      <c r="C25" s="2"/>
      <c r="D25" s="2"/>
      <c r="E25" s="2"/>
      <c r="F25" s="2"/>
    </row>
    <row r="26" spans="1:6" ht="25.5" x14ac:dyDescent="0.25">
      <c r="A26" s="4" t="s">
        <v>1</v>
      </c>
      <c r="B26" s="5" t="s">
        <v>2</v>
      </c>
      <c r="C26" s="5" t="s">
        <v>3</v>
      </c>
      <c r="D26" s="5" t="s">
        <v>4</v>
      </c>
      <c r="E26" s="4" t="s">
        <v>5</v>
      </c>
      <c r="F26" s="4" t="s">
        <v>6</v>
      </c>
    </row>
    <row r="27" spans="1:6" x14ac:dyDescent="0.25">
      <c r="A27" s="12">
        <v>1</v>
      </c>
      <c r="B27" s="12">
        <v>2</v>
      </c>
      <c r="C27" s="12">
        <v>3</v>
      </c>
      <c r="D27" s="12">
        <v>4</v>
      </c>
      <c r="E27" s="12">
        <v>5</v>
      </c>
      <c r="F27" s="12">
        <v>6</v>
      </c>
    </row>
    <row r="28" spans="1:6" x14ac:dyDescent="0.25">
      <c r="A28" s="6" t="s">
        <v>7</v>
      </c>
      <c r="B28" s="8" t="s">
        <v>105</v>
      </c>
      <c r="C28" s="6" t="s">
        <v>8</v>
      </c>
      <c r="D28" s="6">
        <v>1</v>
      </c>
      <c r="E28" s="6">
        <v>0</v>
      </c>
      <c r="F28" s="9">
        <f>SUM(D28*E28)</f>
        <v>0</v>
      </c>
    </row>
    <row r="29" spans="1:6" x14ac:dyDescent="0.25">
      <c r="A29" s="7" t="s">
        <v>9</v>
      </c>
      <c r="B29" s="13" t="s">
        <v>37</v>
      </c>
      <c r="C29" s="6" t="s">
        <v>22</v>
      </c>
      <c r="D29" s="6">
        <v>0.04</v>
      </c>
      <c r="E29" s="7">
        <v>0</v>
      </c>
      <c r="F29" s="9">
        <f>SUM(D29*E29)</f>
        <v>0</v>
      </c>
    </row>
    <row r="30" spans="1:6" x14ac:dyDescent="0.25">
      <c r="A30" s="7" t="s">
        <v>10</v>
      </c>
      <c r="B30" s="8" t="s">
        <v>31</v>
      </c>
      <c r="C30" s="7" t="s">
        <v>14</v>
      </c>
      <c r="D30" s="7">
        <v>1</v>
      </c>
      <c r="E30" s="7">
        <v>0</v>
      </c>
      <c r="F30" s="9">
        <f>SUM(D30*E30)</f>
        <v>0</v>
      </c>
    </row>
    <row r="31" spans="1:6" x14ac:dyDescent="0.25">
      <c r="A31" s="7" t="s">
        <v>11</v>
      </c>
      <c r="B31" s="8" t="s">
        <v>16</v>
      </c>
      <c r="C31" s="7" t="s">
        <v>14</v>
      </c>
      <c r="D31" s="7">
        <v>1</v>
      </c>
      <c r="E31" s="7">
        <v>0</v>
      </c>
      <c r="F31" s="9">
        <f>SUM(D31*E31)</f>
        <v>0</v>
      </c>
    </row>
    <row r="32" spans="1:6" ht="15.75" thickBot="1" x14ac:dyDescent="0.3">
      <c r="A32" s="7" t="s">
        <v>12</v>
      </c>
      <c r="B32" s="8" t="s">
        <v>18</v>
      </c>
      <c r="C32" s="7" t="s">
        <v>14</v>
      </c>
      <c r="D32" s="7">
        <v>1</v>
      </c>
      <c r="E32" s="16">
        <v>0</v>
      </c>
      <c r="F32" s="9">
        <f>SUM(D32*E32)</f>
        <v>0</v>
      </c>
    </row>
    <row r="33" spans="1:6" ht="15.75" thickBot="1" x14ac:dyDescent="0.3">
      <c r="A33" s="10"/>
      <c r="B33" s="11"/>
      <c r="C33" s="10"/>
      <c r="D33" s="10"/>
      <c r="E33" s="18" t="s">
        <v>19</v>
      </c>
      <c r="F33" s="19">
        <f>SUM(F28:F32)</f>
        <v>0</v>
      </c>
    </row>
    <row r="35" spans="1:6" x14ac:dyDescent="0.25">
      <c r="A35" s="2" t="s">
        <v>40</v>
      </c>
      <c r="B35" s="2"/>
      <c r="C35" s="2"/>
      <c r="D35" s="2"/>
      <c r="E35" s="2"/>
      <c r="F35" s="2"/>
    </row>
    <row r="36" spans="1:6" ht="25.5" x14ac:dyDescent="0.25">
      <c r="A36" s="4" t="s">
        <v>1</v>
      </c>
      <c r="B36" s="5" t="s">
        <v>2</v>
      </c>
      <c r="C36" s="5" t="s">
        <v>3</v>
      </c>
      <c r="D36" s="5" t="s">
        <v>4</v>
      </c>
      <c r="E36" s="4" t="s">
        <v>5</v>
      </c>
      <c r="F36" s="4" t="s">
        <v>6</v>
      </c>
    </row>
    <row r="37" spans="1:6" x14ac:dyDescent="0.25">
      <c r="A37" s="12">
        <v>1</v>
      </c>
      <c r="B37" s="12">
        <v>2</v>
      </c>
      <c r="C37" s="12">
        <v>3</v>
      </c>
      <c r="D37" s="12">
        <v>4</v>
      </c>
      <c r="E37" s="12">
        <v>5</v>
      </c>
      <c r="F37" s="12">
        <v>6</v>
      </c>
    </row>
    <row r="38" spans="1:6" x14ac:dyDescent="0.25">
      <c r="A38" s="6" t="s">
        <v>7</v>
      </c>
      <c r="B38" s="14" t="s">
        <v>95</v>
      </c>
      <c r="C38" s="6" t="s">
        <v>8</v>
      </c>
      <c r="D38" s="6">
        <v>2</v>
      </c>
      <c r="E38" s="6">
        <v>0</v>
      </c>
      <c r="F38" s="9">
        <f t="shared" ref="F38:F43" si="1">SUM(D38*E38)</f>
        <v>0</v>
      </c>
    </row>
    <row r="39" spans="1:6" x14ac:dyDescent="0.25">
      <c r="A39" s="7" t="s">
        <v>9</v>
      </c>
      <c r="B39" s="13" t="s">
        <v>104</v>
      </c>
      <c r="C39" s="6" t="s">
        <v>8</v>
      </c>
      <c r="D39" s="6">
        <v>1</v>
      </c>
      <c r="E39" s="7">
        <v>0</v>
      </c>
      <c r="F39" s="9">
        <f t="shared" si="1"/>
        <v>0</v>
      </c>
    </row>
    <row r="40" spans="1:6" x14ac:dyDescent="0.25">
      <c r="A40" s="7" t="s">
        <v>10</v>
      </c>
      <c r="B40" s="13" t="s">
        <v>41</v>
      </c>
      <c r="C40" s="6" t="s">
        <v>22</v>
      </c>
      <c r="D40" s="6">
        <v>0.26400000000000001</v>
      </c>
      <c r="E40" s="7">
        <v>0</v>
      </c>
      <c r="F40" s="9">
        <f t="shared" si="1"/>
        <v>0</v>
      </c>
    </row>
    <row r="41" spans="1:6" x14ac:dyDescent="0.25">
      <c r="A41" s="7" t="s">
        <v>11</v>
      </c>
      <c r="B41" s="8" t="s">
        <v>31</v>
      </c>
      <c r="C41" s="7" t="s">
        <v>14</v>
      </c>
      <c r="D41" s="7">
        <v>1</v>
      </c>
      <c r="E41" s="7">
        <v>0</v>
      </c>
      <c r="F41" s="9">
        <f t="shared" si="1"/>
        <v>0</v>
      </c>
    </row>
    <row r="42" spans="1:6" x14ac:dyDescent="0.25">
      <c r="A42" s="7" t="s">
        <v>12</v>
      </c>
      <c r="B42" s="8" t="s">
        <v>16</v>
      </c>
      <c r="C42" s="7" t="s">
        <v>14</v>
      </c>
      <c r="D42" s="7">
        <v>1</v>
      </c>
      <c r="E42" s="7">
        <v>0</v>
      </c>
      <c r="F42" s="9">
        <f t="shared" si="1"/>
        <v>0</v>
      </c>
    </row>
    <row r="43" spans="1:6" ht="15.75" thickBot="1" x14ac:dyDescent="0.3">
      <c r="A43" s="7" t="s">
        <v>15</v>
      </c>
      <c r="B43" s="8" t="s">
        <v>18</v>
      </c>
      <c r="C43" s="7" t="s">
        <v>14</v>
      </c>
      <c r="D43" s="7">
        <v>1</v>
      </c>
      <c r="E43" s="16">
        <v>0</v>
      </c>
      <c r="F43" s="9">
        <f t="shared" si="1"/>
        <v>0</v>
      </c>
    </row>
    <row r="44" spans="1:6" ht="15.75" thickBot="1" x14ac:dyDescent="0.3">
      <c r="A44" s="10"/>
      <c r="B44" s="11"/>
      <c r="C44" s="10"/>
      <c r="D44" s="10"/>
      <c r="E44" s="18" t="s">
        <v>19</v>
      </c>
      <c r="F44" s="19">
        <f>SUM(F38:F43)</f>
        <v>0</v>
      </c>
    </row>
    <row r="46" spans="1:6" x14ac:dyDescent="0.25">
      <c r="A46" s="2" t="s">
        <v>42</v>
      </c>
      <c r="B46" s="2"/>
      <c r="C46" s="2"/>
      <c r="D46" s="2"/>
      <c r="E46" s="2"/>
      <c r="F46" s="2"/>
    </row>
    <row r="47" spans="1:6" ht="25.5" x14ac:dyDescent="0.25">
      <c r="A47" s="4" t="s">
        <v>1</v>
      </c>
      <c r="B47" s="5" t="s">
        <v>2</v>
      </c>
      <c r="C47" s="5" t="s">
        <v>3</v>
      </c>
      <c r="D47" s="5" t="s">
        <v>4</v>
      </c>
      <c r="E47" s="4" t="s">
        <v>5</v>
      </c>
      <c r="F47" s="4" t="s">
        <v>6</v>
      </c>
    </row>
    <row r="48" spans="1:6" x14ac:dyDescent="0.25">
      <c r="A48" s="12">
        <v>1</v>
      </c>
      <c r="B48" s="12">
        <v>2</v>
      </c>
      <c r="C48" s="12">
        <v>3</v>
      </c>
      <c r="D48" s="12">
        <v>4</v>
      </c>
      <c r="E48" s="12">
        <v>5</v>
      </c>
      <c r="F48" s="12">
        <v>6</v>
      </c>
    </row>
    <row r="49" spans="1:6" x14ac:dyDescent="0.25">
      <c r="A49" s="6" t="s">
        <v>7</v>
      </c>
      <c r="B49" s="8" t="s">
        <v>103</v>
      </c>
      <c r="C49" s="6" t="s">
        <v>8</v>
      </c>
      <c r="D49" s="6">
        <v>1</v>
      </c>
      <c r="E49" s="6">
        <v>0</v>
      </c>
      <c r="F49" s="9">
        <f>SUM(D49*E49)</f>
        <v>0</v>
      </c>
    </row>
    <row r="50" spans="1:6" x14ac:dyDescent="0.25">
      <c r="A50" s="7" t="s">
        <v>9</v>
      </c>
      <c r="B50" s="13" t="s">
        <v>41</v>
      </c>
      <c r="C50" s="6" t="s">
        <v>22</v>
      </c>
      <c r="D50" s="6">
        <v>0.06</v>
      </c>
      <c r="E50" s="7">
        <v>0</v>
      </c>
      <c r="F50" s="9">
        <f>SUM(D50*E50)</f>
        <v>0</v>
      </c>
    </row>
    <row r="51" spans="1:6" x14ac:dyDescent="0.25">
      <c r="A51" s="7" t="s">
        <v>10</v>
      </c>
      <c r="B51" s="8" t="s">
        <v>31</v>
      </c>
      <c r="C51" s="7" t="s">
        <v>14</v>
      </c>
      <c r="D51" s="7">
        <v>1</v>
      </c>
      <c r="E51" s="7">
        <v>0</v>
      </c>
      <c r="F51" s="9">
        <f>SUM(D51*E51)</f>
        <v>0</v>
      </c>
    </row>
    <row r="52" spans="1:6" x14ac:dyDescent="0.25">
      <c r="A52" s="7" t="s">
        <v>11</v>
      </c>
      <c r="B52" s="8" t="s">
        <v>16</v>
      </c>
      <c r="C52" s="7" t="s">
        <v>14</v>
      </c>
      <c r="D52" s="7">
        <v>1</v>
      </c>
      <c r="E52" s="7">
        <v>0</v>
      </c>
      <c r="F52" s="9">
        <f>SUM(D52*E52)</f>
        <v>0</v>
      </c>
    </row>
    <row r="53" spans="1:6" ht="15.75" thickBot="1" x14ac:dyDescent="0.3">
      <c r="A53" s="7" t="s">
        <v>12</v>
      </c>
      <c r="B53" s="8" t="s">
        <v>18</v>
      </c>
      <c r="C53" s="7" t="s">
        <v>14</v>
      </c>
      <c r="D53" s="7">
        <v>1</v>
      </c>
      <c r="E53" s="16">
        <v>0</v>
      </c>
      <c r="F53" s="9">
        <f>SUM(D53*E53)</f>
        <v>0</v>
      </c>
    </row>
    <row r="54" spans="1:6" ht="15.75" thickBot="1" x14ac:dyDescent="0.3">
      <c r="A54" s="10"/>
      <c r="B54" s="11"/>
      <c r="C54" s="10"/>
      <c r="D54" s="10"/>
      <c r="E54" s="18" t="s">
        <v>19</v>
      </c>
      <c r="F54" s="19">
        <f>SUM(F49:F53)</f>
        <v>0</v>
      </c>
    </row>
    <row r="56" spans="1:6" x14ac:dyDescent="0.25">
      <c r="A56" s="2" t="s">
        <v>43</v>
      </c>
      <c r="B56" s="2"/>
      <c r="C56" s="2"/>
      <c r="D56" s="2"/>
      <c r="E56" s="2"/>
      <c r="F56" s="2"/>
    </row>
    <row r="57" spans="1:6" ht="25.5" x14ac:dyDescent="0.25">
      <c r="A57" s="4" t="s">
        <v>1</v>
      </c>
      <c r="B57" s="5" t="s">
        <v>2</v>
      </c>
      <c r="C57" s="5" t="s">
        <v>3</v>
      </c>
      <c r="D57" s="5" t="s">
        <v>4</v>
      </c>
      <c r="E57" s="4" t="s">
        <v>5</v>
      </c>
      <c r="F57" s="4" t="s">
        <v>6</v>
      </c>
    </row>
    <row r="58" spans="1:6" x14ac:dyDescent="0.25">
      <c r="A58" s="12">
        <v>1</v>
      </c>
      <c r="B58" s="12">
        <v>2</v>
      </c>
      <c r="C58" s="12">
        <v>3</v>
      </c>
      <c r="D58" s="12">
        <v>4</v>
      </c>
      <c r="E58" s="12">
        <v>5</v>
      </c>
      <c r="F58" s="12">
        <v>6</v>
      </c>
    </row>
    <row r="59" spans="1:6" x14ac:dyDescent="0.25">
      <c r="A59" s="6" t="s">
        <v>7</v>
      </c>
      <c r="B59" s="14" t="s">
        <v>95</v>
      </c>
      <c r="C59" s="6" t="s">
        <v>8</v>
      </c>
      <c r="D59" s="6">
        <v>2</v>
      </c>
      <c r="E59" s="6">
        <v>0</v>
      </c>
      <c r="F59" s="9">
        <f t="shared" ref="F59:F64" si="2">SUM(D59*E59)</f>
        <v>0</v>
      </c>
    </row>
    <row r="60" spans="1:6" x14ac:dyDescent="0.25">
      <c r="A60" s="7" t="s">
        <v>9</v>
      </c>
      <c r="B60" s="13" t="s">
        <v>102</v>
      </c>
      <c r="C60" s="6" t="s">
        <v>8</v>
      </c>
      <c r="D60" s="6">
        <v>4</v>
      </c>
      <c r="E60" s="7">
        <v>0</v>
      </c>
      <c r="F60" s="9">
        <f t="shared" si="2"/>
        <v>0</v>
      </c>
    </row>
    <row r="61" spans="1:6" x14ac:dyDescent="0.25">
      <c r="A61" s="7" t="s">
        <v>10</v>
      </c>
      <c r="B61" s="13" t="s">
        <v>37</v>
      </c>
      <c r="C61" s="6" t="s">
        <v>22</v>
      </c>
      <c r="D61" s="6">
        <v>0.16</v>
      </c>
      <c r="E61" s="7">
        <v>0</v>
      </c>
      <c r="F61" s="9">
        <f t="shared" si="2"/>
        <v>0</v>
      </c>
    </row>
    <row r="62" spans="1:6" x14ac:dyDescent="0.25">
      <c r="A62" s="7" t="s">
        <v>11</v>
      </c>
      <c r="B62" s="8" t="s">
        <v>38</v>
      </c>
      <c r="C62" s="7" t="s">
        <v>14</v>
      </c>
      <c r="D62" s="7">
        <v>1</v>
      </c>
      <c r="E62" s="7">
        <v>0</v>
      </c>
      <c r="F62" s="9">
        <f t="shared" si="2"/>
        <v>0</v>
      </c>
    </row>
    <row r="63" spans="1:6" x14ac:dyDescent="0.25">
      <c r="A63" s="7" t="s">
        <v>12</v>
      </c>
      <c r="B63" s="8" t="s">
        <v>16</v>
      </c>
      <c r="C63" s="7" t="s">
        <v>14</v>
      </c>
      <c r="D63" s="7">
        <v>1</v>
      </c>
      <c r="E63" s="7">
        <v>0</v>
      </c>
      <c r="F63" s="9">
        <f t="shared" si="2"/>
        <v>0</v>
      </c>
    </row>
    <row r="64" spans="1:6" ht="15.75" thickBot="1" x14ac:dyDescent="0.3">
      <c r="A64" s="7" t="s">
        <v>15</v>
      </c>
      <c r="B64" s="8" t="s">
        <v>18</v>
      </c>
      <c r="C64" s="7" t="s">
        <v>14</v>
      </c>
      <c r="D64" s="7">
        <v>1</v>
      </c>
      <c r="E64" s="16">
        <v>0</v>
      </c>
      <c r="F64" s="9">
        <f t="shared" si="2"/>
        <v>0</v>
      </c>
    </row>
    <row r="65" spans="1:6" ht="15.75" thickBot="1" x14ac:dyDescent="0.3">
      <c r="A65" s="10"/>
      <c r="B65" s="11"/>
      <c r="C65" s="10"/>
      <c r="D65" s="10"/>
      <c r="E65" s="18" t="s">
        <v>19</v>
      </c>
      <c r="F65" s="19">
        <f>SUM(F59:F64)</f>
        <v>0</v>
      </c>
    </row>
    <row r="67" spans="1:6" x14ac:dyDescent="0.25">
      <c r="A67" s="2" t="s">
        <v>44</v>
      </c>
      <c r="B67" s="2"/>
      <c r="C67" s="2"/>
      <c r="D67" s="2"/>
      <c r="E67" s="2"/>
      <c r="F67" s="2"/>
    </row>
    <row r="68" spans="1:6" ht="25.5" x14ac:dyDescent="0.25">
      <c r="A68" s="4" t="s">
        <v>1</v>
      </c>
      <c r="B68" s="5" t="s">
        <v>2</v>
      </c>
      <c r="C68" s="5" t="s">
        <v>3</v>
      </c>
      <c r="D68" s="5" t="s">
        <v>4</v>
      </c>
      <c r="E68" s="4" t="s">
        <v>5</v>
      </c>
      <c r="F68" s="4" t="s">
        <v>6</v>
      </c>
    </row>
    <row r="69" spans="1:6" x14ac:dyDescent="0.25">
      <c r="A69" s="12">
        <v>1</v>
      </c>
      <c r="B69" s="12">
        <v>2</v>
      </c>
      <c r="C69" s="12">
        <v>3</v>
      </c>
      <c r="D69" s="12">
        <v>4</v>
      </c>
      <c r="E69" s="12">
        <v>5</v>
      </c>
      <c r="F69" s="12">
        <v>6</v>
      </c>
    </row>
    <row r="70" spans="1:6" x14ac:dyDescent="0.25">
      <c r="A70" s="6" t="s">
        <v>7</v>
      </c>
      <c r="B70" s="14" t="s">
        <v>95</v>
      </c>
      <c r="C70" s="6" t="s">
        <v>8</v>
      </c>
      <c r="D70" s="6">
        <v>7</v>
      </c>
      <c r="E70" s="6">
        <v>0</v>
      </c>
      <c r="F70" s="9">
        <f t="shared" ref="F70:F75" si="3">SUM(D70*E70)</f>
        <v>0</v>
      </c>
    </row>
    <row r="71" spans="1:6" x14ac:dyDescent="0.25">
      <c r="A71" s="7" t="s">
        <v>9</v>
      </c>
      <c r="B71" s="13" t="s">
        <v>102</v>
      </c>
      <c r="C71" s="6" t="s">
        <v>8</v>
      </c>
      <c r="D71" s="6">
        <v>4</v>
      </c>
      <c r="E71" s="7">
        <v>0</v>
      </c>
      <c r="F71" s="9">
        <f t="shared" si="3"/>
        <v>0</v>
      </c>
    </row>
    <row r="72" spans="1:6" x14ac:dyDescent="0.25">
      <c r="A72" s="7" t="s">
        <v>10</v>
      </c>
      <c r="B72" s="13" t="s">
        <v>37</v>
      </c>
      <c r="C72" s="6" t="s">
        <v>22</v>
      </c>
      <c r="D72" s="6">
        <v>0.32</v>
      </c>
      <c r="E72" s="7">
        <v>0</v>
      </c>
      <c r="F72" s="9">
        <f t="shared" si="3"/>
        <v>0</v>
      </c>
    </row>
    <row r="73" spans="1:6" x14ac:dyDescent="0.25">
      <c r="A73" s="7" t="s">
        <v>11</v>
      </c>
      <c r="B73" s="8" t="s">
        <v>38</v>
      </c>
      <c r="C73" s="7" t="s">
        <v>14</v>
      </c>
      <c r="D73" s="7">
        <v>1</v>
      </c>
      <c r="E73" s="7">
        <v>0</v>
      </c>
      <c r="F73" s="9">
        <f t="shared" si="3"/>
        <v>0</v>
      </c>
    </row>
    <row r="74" spans="1:6" x14ac:dyDescent="0.25">
      <c r="A74" s="7" t="s">
        <v>12</v>
      </c>
      <c r="B74" s="8" t="s">
        <v>16</v>
      </c>
      <c r="C74" s="7" t="s">
        <v>14</v>
      </c>
      <c r="D74" s="7">
        <v>1</v>
      </c>
      <c r="E74" s="7">
        <v>0</v>
      </c>
      <c r="F74" s="9">
        <f t="shared" si="3"/>
        <v>0</v>
      </c>
    </row>
    <row r="75" spans="1:6" ht="15.75" thickBot="1" x14ac:dyDescent="0.3">
      <c r="A75" s="7" t="s">
        <v>15</v>
      </c>
      <c r="B75" s="8" t="s">
        <v>18</v>
      </c>
      <c r="C75" s="7" t="s">
        <v>14</v>
      </c>
      <c r="D75" s="7">
        <v>1</v>
      </c>
      <c r="E75" s="16">
        <v>0</v>
      </c>
      <c r="F75" s="9">
        <f t="shared" si="3"/>
        <v>0</v>
      </c>
    </row>
    <row r="76" spans="1:6" ht="15.75" thickBot="1" x14ac:dyDescent="0.3">
      <c r="A76" s="10"/>
      <c r="B76" s="11"/>
      <c r="C76" s="10"/>
      <c r="D76" s="10"/>
      <c r="E76" s="18" t="s">
        <v>19</v>
      </c>
      <c r="F76" s="19">
        <f>SUM(F70:F75)</f>
        <v>0</v>
      </c>
    </row>
    <row r="78" spans="1:6" x14ac:dyDescent="0.25">
      <c r="A78" s="2" t="s">
        <v>45</v>
      </c>
      <c r="B78" s="2"/>
      <c r="C78" s="2"/>
      <c r="D78" s="2"/>
      <c r="E78" s="2"/>
      <c r="F78" s="2"/>
    </row>
    <row r="79" spans="1:6" ht="25.5" x14ac:dyDescent="0.25">
      <c r="A79" s="4" t="s">
        <v>1</v>
      </c>
      <c r="B79" s="5" t="s">
        <v>2</v>
      </c>
      <c r="C79" s="5" t="s">
        <v>3</v>
      </c>
      <c r="D79" s="5" t="s">
        <v>4</v>
      </c>
      <c r="E79" s="4" t="s">
        <v>5</v>
      </c>
      <c r="F79" s="4" t="s">
        <v>6</v>
      </c>
    </row>
    <row r="80" spans="1:6" x14ac:dyDescent="0.25">
      <c r="A80" s="12">
        <v>1</v>
      </c>
      <c r="B80" s="12">
        <v>2</v>
      </c>
      <c r="C80" s="12">
        <v>3</v>
      </c>
      <c r="D80" s="12">
        <v>4</v>
      </c>
      <c r="E80" s="12">
        <v>5</v>
      </c>
      <c r="F80" s="12">
        <v>6</v>
      </c>
    </row>
    <row r="81" spans="1:6" x14ac:dyDescent="0.25">
      <c r="A81" s="6" t="s">
        <v>7</v>
      </c>
      <c r="B81" s="15" t="s">
        <v>95</v>
      </c>
      <c r="C81" s="6" t="s">
        <v>8</v>
      </c>
      <c r="D81" s="6">
        <v>1</v>
      </c>
      <c r="E81" s="6">
        <v>0</v>
      </c>
      <c r="F81" s="9">
        <f t="shared" ref="F81:F86" si="4">SUM(D81*E81)</f>
        <v>0</v>
      </c>
    </row>
    <row r="82" spans="1:6" x14ac:dyDescent="0.25">
      <c r="A82" s="7" t="s">
        <v>9</v>
      </c>
      <c r="B82" s="8" t="s">
        <v>103</v>
      </c>
      <c r="C82" s="6" t="s">
        <v>8</v>
      </c>
      <c r="D82" s="6">
        <v>4</v>
      </c>
      <c r="E82" s="7">
        <v>0</v>
      </c>
      <c r="F82" s="9">
        <f t="shared" si="4"/>
        <v>0</v>
      </c>
    </row>
    <row r="83" spans="1:6" x14ac:dyDescent="0.25">
      <c r="A83" s="7" t="s">
        <v>10</v>
      </c>
      <c r="B83" s="13" t="s">
        <v>41</v>
      </c>
      <c r="C83" s="6" t="s">
        <v>22</v>
      </c>
      <c r="D83" s="6">
        <v>0.36</v>
      </c>
      <c r="E83" s="7">
        <v>0</v>
      </c>
      <c r="F83" s="9">
        <f t="shared" si="4"/>
        <v>0</v>
      </c>
    </row>
    <row r="84" spans="1:6" x14ac:dyDescent="0.25">
      <c r="A84" s="7" t="s">
        <v>11</v>
      </c>
      <c r="B84" s="8" t="s">
        <v>31</v>
      </c>
      <c r="C84" s="7" t="s">
        <v>14</v>
      </c>
      <c r="D84" s="7">
        <v>1</v>
      </c>
      <c r="E84" s="7">
        <v>0</v>
      </c>
      <c r="F84" s="9">
        <f t="shared" si="4"/>
        <v>0</v>
      </c>
    </row>
    <row r="85" spans="1:6" x14ac:dyDescent="0.25">
      <c r="A85" s="7" t="s">
        <v>12</v>
      </c>
      <c r="B85" s="8" t="s">
        <v>16</v>
      </c>
      <c r="C85" s="7" t="s">
        <v>14</v>
      </c>
      <c r="D85" s="7">
        <v>1</v>
      </c>
      <c r="E85" s="7">
        <v>0</v>
      </c>
      <c r="F85" s="9">
        <f t="shared" si="4"/>
        <v>0</v>
      </c>
    </row>
    <row r="86" spans="1:6" ht="15.75" thickBot="1" x14ac:dyDescent="0.3">
      <c r="A86" s="7" t="s">
        <v>15</v>
      </c>
      <c r="B86" s="8" t="s">
        <v>18</v>
      </c>
      <c r="C86" s="7" t="s">
        <v>14</v>
      </c>
      <c r="D86" s="7">
        <v>1</v>
      </c>
      <c r="E86" s="16">
        <v>0</v>
      </c>
      <c r="F86" s="9">
        <f t="shared" si="4"/>
        <v>0</v>
      </c>
    </row>
    <row r="87" spans="1:6" ht="15.75" thickBot="1" x14ac:dyDescent="0.3">
      <c r="A87" s="10"/>
      <c r="B87" s="11"/>
      <c r="C87" s="10"/>
      <c r="D87" s="10"/>
      <c r="E87" s="18" t="s">
        <v>19</v>
      </c>
      <c r="F87" s="19">
        <f>SUM(F81:F86)</f>
        <v>0</v>
      </c>
    </row>
    <row r="89" spans="1:6" x14ac:dyDescent="0.25">
      <c r="A89" s="2" t="s">
        <v>46</v>
      </c>
      <c r="B89" s="2"/>
      <c r="C89" s="2"/>
      <c r="D89" s="2"/>
      <c r="E89" s="2"/>
      <c r="F89" s="2"/>
    </row>
    <row r="90" spans="1:6" ht="25.5" x14ac:dyDescent="0.25">
      <c r="A90" s="4" t="s">
        <v>1</v>
      </c>
      <c r="B90" s="5" t="s">
        <v>2</v>
      </c>
      <c r="C90" s="5" t="s">
        <v>3</v>
      </c>
      <c r="D90" s="5" t="s">
        <v>4</v>
      </c>
      <c r="E90" s="4" t="s">
        <v>5</v>
      </c>
      <c r="F90" s="4" t="s">
        <v>6</v>
      </c>
    </row>
    <row r="91" spans="1:6" x14ac:dyDescent="0.25">
      <c r="A91" s="12">
        <v>1</v>
      </c>
      <c r="B91" s="12">
        <v>2</v>
      </c>
      <c r="C91" s="12">
        <v>3</v>
      </c>
      <c r="D91" s="12">
        <v>4</v>
      </c>
      <c r="E91" s="12">
        <v>5</v>
      </c>
      <c r="F91" s="12">
        <v>6</v>
      </c>
    </row>
    <row r="92" spans="1:6" x14ac:dyDescent="0.25">
      <c r="A92" s="6" t="s">
        <v>7</v>
      </c>
      <c r="B92" s="15" t="s">
        <v>95</v>
      </c>
      <c r="C92" s="6" t="s">
        <v>8</v>
      </c>
      <c r="D92" s="6">
        <v>3</v>
      </c>
      <c r="E92" s="6">
        <v>0</v>
      </c>
      <c r="F92" s="9">
        <f t="shared" ref="F92:F97" si="5">SUM(D92*E92)</f>
        <v>0</v>
      </c>
    </row>
    <row r="93" spans="1:6" x14ac:dyDescent="0.25">
      <c r="A93" s="7" t="s">
        <v>9</v>
      </c>
      <c r="B93" s="8" t="s">
        <v>103</v>
      </c>
      <c r="C93" s="6" t="s">
        <v>8</v>
      </c>
      <c r="D93" s="6">
        <v>1</v>
      </c>
      <c r="E93" s="7">
        <v>0</v>
      </c>
      <c r="F93" s="9">
        <f t="shared" si="5"/>
        <v>0</v>
      </c>
    </row>
    <row r="94" spans="1:6" x14ac:dyDescent="0.25">
      <c r="A94" s="7" t="s">
        <v>10</v>
      </c>
      <c r="B94" s="13" t="s">
        <v>30</v>
      </c>
      <c r="C94" s="6" t="s">
        <v>22</v>
      </c>
      <c r="D94" s="6">
        <v>0.24</v>
      </c>
      <c r="E94" s="7">
        <v>0</v>
      </c>
      <c r="F94" s="9">
        <f t="shared" si="5"/>
        <v>0</v>
      </c>
    </row>
    <row r="95" spans="1:6" x14ac:dyDescent="0.25">
      <c r="A95" s="7" t="s">
        <v>11</v>
      </c>
      <c r="B95" s="8" t="s">
        <v>31</v>
      </c>
      <c r="C95" s="7" t="s">
        <v>14</v>
      </c>
      <c r="D95" s="7">
        <v>1</v>
      </c>
      <c r="E95" s="7">
        <v>0</v>
      </c>
      <c r="F95" s="9">
        <f t="shared" si="5"/>
        <v>0</v>
      </c>
    </row>
    <row r="96" spans="1:6" x14ac:dyDescent="0.25">
      <c r="A96" s="7" t="s">
        <v>12</v>
      </c>
      <c r="B96" s="8" t="s">
        <v>16</v>
      </c>
      <c r="C96" s="7" t="s">
        <v>14</v>
      </c>
      <c r="D96" s="7">
        <v>1</v>
      </c>
      <c r="E96" s="7">
        <v>0</v>
      </c>
      <c r="F96" s="9">
        <f t="shared" si="5"/>
        <v>0</v>
      </c>
    </row>
    <row r="97" spans="1:6" ht="15.75" thickBot="1" x14ac:dyDescent="0.3">
      <c r="A97" s="7" t="s">
        <v>15</v>
      </c>
      <c r="B97" s="8" t="s">
        <v>18</v>
      </c>
      <c r="C97" s="7" t="s">
        <v>14</v>
      </c>
      <c r="D97" s="7">
        <v>1</v>
      </c>
      <c r="E97" s="16">
        <v>0</v>
      </c>
      <c r="F97" s="9">
        <f t="shared" si="5"/>
        <v>0</v>
      </c>
    </row>
    <row r="98" spans="1:6" ht="15.75" thickBot="1" x14ac:dyDescent="0.3">
      <c r="A98" s="10"/>
      <c r="B98" s="11"/>
      <c r="C98" s="10"/>
      <c r="D98" s="10"/>
      <c r="E98" s="18" t="s">
        <v>19</v>
      </c>
      <c r="F98" s="19">
        <f>SUM(F92:F97)</f>
        <v>0</v>
      </c>
    </row>
    <row r="100" spans="1:6" x14ac:dyDescent="0.25">
      <c r="A100" s="2" t="s">
        <v>47</v>
      </c>
      <c r="B100" s="2"/>
      <c r="C100" s="2"/>
      <c r="D100" s="2"/>
      <c r="E100" s="2"/>
      <c r="F100" s="2"/>
    </row>
    <row r="101" spans="1:6" ht="25.5" x14ac:dyDescent="0.25">
      <c r="A101" s="4" t="s">
        <v>1</v>
      </c>
      <c r="B101" s="5" t="s">
        <v>2</v>
      </c>
      <c r="C101" s="5" t="s">
        <v>3</v>
      </c>
      <c r="D101" s="5" t="s">
        <v>4</v>
      </c>
      <c r="E101" s="4" t="s">
        <v>5</v>
      </c>
      <c r="F101" s="4" t="s">
        <v>6</v>
      </c>
    </row>
    <row r="102" spans="1:6" x14ac:dyDescent="0.25">
      <c r="A102" s="12">
        <v>1</v>
      </c>
      <c r="B102" s="12">
        <v>2</v>
      </c>
      <c r="C102" s="12">
        <v>3</v>
      </c>
      <c r="D102" s="12">
        <v>4</v>
      </c>
      <c r="E102" s="12">
        <v>5</v>
      </c>
      <c r="F102" s="12">
        <v>6</v>
      </c>
    </row>
    <row r="103" spans="1:6" x14ac:dyDescent="0.25">
      <c r="A103" s="6" t="s">
        <v>7</v>
      </c>
      <c r="B103" s="15" t="s">
        <v>95</v>
      </c>
      <c r="C103" s="6" t="s">
        <v>8</v>
      </c>
      <c r="D103" s="6">
        <v>6</v>
      </c>
      <c r="E103" s="6">
        <v>0</v>
      </c>
      <c r="F103" s="9">
        <f t="shared" ref="F103:F108" si="6">SUM(D103*E103)</f>
        <v>0</v>
      </c>
    </row>
    <row r="104" spans="1:6" x14ac:dyDescent="0.25">
      <c r="A104" s="7" t="s">
        <v>9</v>
      </c>
      <c r="B104" s="8" t="s">
        <v>103</v>
      </c>
      <c r="C104" s="6" t="s">
        <v>8</v>
      </c>
      <c r="D104" s="6">
        <v>2</v>
      </c>
      <c r="E104" s="7">
        <v>0</v>
      </c>
      <c r="F104" s="9">
        <f t="shared" si="6"/>
        <v>0</v>
      </c>
    </row>
    <row r="105" spans="1:6" x14ac:dyDescent="0.25">
      <c r="A105" s="7" t="s">
        <v>10</v>
      </c>
      <c r="B105" s="13" t="s">
        <v>41</v>
      </c>
      <c r="C105" s="6" t="s">
        <v>22</v>
      </c>
      <c r="D105" s="6">
        <v>0.56000000000000005</v>
      </c>
      <c r="E105" s="7">
        <v>0</v>
      </c>
      <c r="F105" s="9">
        <f t="shared" si="6"/>
        <v>0</v>
      </c>
    </row>
    <row r="106" spans="1:6" x14ac:dyDescent="0.25">
      <c r="A106" s="7" t="s">
        <v>11</v>
      </c>
      <c r="B106" s="8" t="s">
        <v>31</v>
      </c>
      <c r="C106" s="7" t="s">
        <v>14</v>
      </c>
      <c r="D106" s="7">
        <v>1</v>
      </c>
      <c r="E106" s="7">
        <v>0</v>
      </c>
      <c r="F106" s="9">
        <f t="shared" si="6"/>
        <v>0</v>
      </c>
    </row>
    <row r="107" spans="1:6" x14ac:dyDescent="0.25">
      <c r="A107" s="7" t="s">
        <v>12</v>
      </c>
      <c r="B107" s="8" t="s">
        <v>16</v>
      </c>
      <c r="C107" s="7" t="s">
        <v>14</v>
      </c>
      <c r="D107" s="7">
        <v>1</v>
      </c>
      <c r="E107" s="7">
        <v>0</v>
      </c>
      <c r="F107" s="9">
        <f t="shared" si="6"/>
        <v>0</v>
      </c>
    </row>
    <row r="108" spans="1:6" ht="15.75" thickBot="1" x14ac:dyDescent="0.3">
      <c r="A108" s="7" t="s">
        <v>15</v>
      </c>
      <c r="B108" s="8" t="s">
        <v>18</v>
      </c>
      <c r="C108" s="7" t="s">
        <v>14</v>
      </c>
      <c r="D108" s="7">
        <v>1</v>
      </c>
      <c r="E108" s="16">
        <v>0</v>
      </c>
      <c r="F108" s="9">
        <f t="shared" si="6"/>
        <v>0</v>
      </c>
    </row>
    <row r="109" spans="1:6" ht="15.75" thickBot="1" x14ac:dyDescent="0.3">
      <c r="A109" s="10"/>
      <c r="B109" s="11"/>
      <c r="C109" s="10"/>
      <c r="D109" s="10"/>
      <c r="E109" s="18" t="s">
        <v>19</v>
      </c>
      <c r="F109" s="19">
        <f>SUM(F103:F108)</f>
        <v>0</v>
      </c>
    </row>
    <row r="111" spans="1:6" x14ac:dyDescent="0.25">
      <c r="A111" s="2" t="s">
        <v>48</v>
      </c>
      <c r="B111" s="2"/>
      <c r="C111" s="2"/>
      <c r="D111" s="2"/>
      <c r="E111" s="2"/>
      <c r="F111" s="2"/>
    </row>
    <row r="112" spans="1:6" ht="25.5" x14ac:dyDescent="0.25">
      <c r="A112" s="4" t="s">
        <v>1</v>
      </c>
      <c r="B112" s="5" t="s">
        <v>2</v>
      </c>
      <c r="C112" s="5" t="s">
        <v>3</v>
      </c>
      <c r="D112" s="5" t="s">
        <v>4</v>
      </c>
      <c r="E112" s="4" t="s">
        <v>5</v>
      </c>
      <c r="F112" s="4" t="s">
        <v>6</v>
      </c>
    </row>
    <row r="113" spans="1:6" x14ac:dyDescent="0.25">
      <c r="A113" s="12">
        <v>1</v>
      </c>
      <c r="B113" s="12">
        <v>2</v>
      </c>
      <c r="C113" s="12">
        <v>3</v>
      </c>
      <c r="D113" s="12">
        <v>4</v>
      </c>
      <c r="E113" s="12">
        <v>5</v>
      </c>
      <c r="F113" s="12">
        <v>6</v>
      </c>
    </row>
    <row r="114" spans="1:6" x14ac:dyDescent="0.25">
      <c r="A114" s="6" t="s">
        <v>7</v>
      </c>
      <c r="B114" s="14" t="s">
        <v>95</v>
      </c>
      <c r="C114" s="6" t="s">
        <v>8</v>
      </c>
      <c r="D114" s="6">
        <v>5</v>
      </c>
      <c r="E114" s="6">
        <v>0</v>
      </c>
      <c r="F114" s="9">
        <f t="shared" ref="F114:F119" si="7">SUM(D114*E114)</f>
        <v>0</v>
      </c>
    </row>
    <row r="115" spans="1:6" x14ac:dyDescent="0.25">
      <c r="A115" s="7" t="s">
        <v>9</v>
      </c>
      <c r="B115" s="13" t="s">
        <v>101</v>
      </c>
      <c r="C115" s="6" t="s">
        <v>8</v>
      </c>
      <c r="D115" s="6">
        <v>1</v>
      </c>
      <c r="E115" s="7">
        <v>0</v>
      </c>
      <c r="F115" s="9">
        <f t="shared" si="7"/>
        <v>0</v>
      </c>
    </row>
    <row r="116" spans="1:6" x14ac:dyDescent="0.25">
      <c r="A116" s="7" t="s">
        <v>10</v>
      </c>
      <c r="B116" s="13" t="s">
        <v>37</v>
      </c>
      <c r="C116" s="6" t="s">
        <v>22</v>
      </c>
      <c r="D116" s="6">
        <v>0.21</v>
      </c>
      <c r="E116" s="7">
        <v>0</v>
      </c>
      <c r="F116" s="9">
        <f t="shared" si="7"/>
        <v>0</v>
      </c>
    </row>
    <row r="117" spans="1:6" x14ac:dyDescent="0.25">
      <c r="A117" s="7" t="s">
        <v>11</v>
      </c>
      <c r="B117" s="8" t="s">
        <v>38</v>
      </c>
      <c r="C117" s="7" t="s">
        <v>14</v>
      </c>
      <c r="D117" s="7">
        <v>1</v>
      </c>
      <c r="E117" s="7">
        <v>0</v>
      </c>
      <c r="F117" s="9">
        <f t="shared" si="7"/>
        <v>0</v>
      </c>
    </row>
    <row r="118" spans="1:6" x14ac:dyDescent="0.25">
      <c r="A118" s="7" t="s">
        <v>12</v>
      </c>
      <c r="B118" s="8" t="s">
        <v>16</v>
      </c>
      <c r="C118" s="7" t="s">
        <v>14</v>
      </c>
      <c r="D118" s="7">
        <v>1</v>
      </c>
      <c r="E118" s="7">
        <v>0</v>
      </c>
      <c r="F118" s="9">
        <f t="shared" si="7"/>
        <v>0</v>
      </c>
    </row>
    <row r="119" spans="1:6" ht="15.75" thickBot="1" x14ac:dyDescent="0.3">
      <c r="A119" s="7" t="s">
        <v>15</v>
      </c>
      <c r="B119" s="8" t="s">
        <v>18</v>
      </c>
      <c r="C119" s="7" t="s">
        <v>14</v>
      </c>
      <c r="D119" s="7">
        <v>1</v>
      </c>
      <c r="E119" s="16">
        <v>0</v>
      </c>
      <c r="F119" s="9">
        <f t="shared" si="7"/>
        <v>0</v>
      </c>
    </row>
    <row r="120" spans="1:6" ht="15.75" thickBot="1" x14ac:dyDescent="0.3">
      <c r="A120" s="10"/>
      <c r="B120" s="11"/>
      <c r="C120" s="10"/>
      <c r="D120" s="10"/>
      <c r="E120" s="18" t="s">
        <v>19</v>
      </c>
      <c r="F120" s="19">
        <f>SUM(F114:F119)</f>
        <v>0</v>
      </c>
    </row>
    <row r="122" spans="1:6" x14ac:dyDescent="0.25">
      <c r="A122" s="2" t="s">
        <v>49</v>
      </c>
      <c r="B122" s="2"/>
      <c r="C122" s="2"/>
      <c r="D122" s="2"/>
      <c r="E122" s="2"/>
      <c r="F122" s="2"/>
    </row>
    <row r="123" spans="1:6" ht="25.5" x14ac:dyDescent="0.25">
      <c r="A123" s="4" t="s">
        <v>1</v>
      </c>
      <c r="B123" s="5" t="s">
        <v>2</v>
      </c>
      <c r="C123" s="5" t="s">
        <v>3</v>
      </c>
      <c r="D123" s="5" t="s">
        <v>4</v>
      </c>
      <c r="E123" s="4" t="s">
        <v>5</v>
      </c>
      <c r="F123" s="4" t="s">
        <v>6</v>
      </c>
    </row>
    <row r="124" spans="1:6" x14ac:dyDescent="0.25">
      <c r="A124" s="12">
        <v>1</v>
      </c>
      <c r="B124" s="12">
        <v>2</v>
      </c>
      <c r="C124" s="12">
        <v>3</v>
      </c>
      <c r="D124" s="12">
        <v>4</v>
      </c>
      <c r="E124" s="12">
        <v>5</v>
      </c>
      <c r="F124" s="12">
        <v>6</v>
      </c>
    </row>
    <row r="125" spans="1:6" x14ac:dyDescent="0.25">
      <c r="A125" s="6" t="s">
        <v>7</v>
      </c>
      <c r="B125" s="14" t="s">
        <v>95</v>
      </c>
      <c r="C125" s="6" t="s">
        <v>8</v>
      </c>
      <c r="D125" s="6">
        <v>1</v>
      </c>
      <c r="E125" s="6">
        <v>0</v>
      </c>
      <c r="F125" s="9">
        <f t="shared" ref="F125:F130" si="8">SUM(D125*E125)</f>
        <v>0</v>
      </c>
    </row>
    <row r="126" spans="1:6" x14ac:dyDescent="0.25">
      <c r="A126" s="7" t="s">
        <v>9</v>
      </c>
      <c r="B126" s="13" t="s">
        <v>101</v>
      </c>
      <c r="C126" s="6" t="s">
        <v>8</v>
      </c>
      <c r="D126" s="6">
        <v>1</v>
      </c>
      <c r="E126" s="7">
        <v>0</v>
      </c>
      <c r="F126" s="9">
        <f t="shared" si="8"/>
        <v>0</v>
      </c>
    </row>
    <row r="127" spans="1:6" x14ac:dyDescent="0.25">
      <c r="A127" s="7" t="s">
        <v>10</v>
      </c>
      <c r="B127" s="13" t="s">
        <v>37</v>
      </c>
      <c r="C127" s="6" t="s">
        <v>22</v>
      </c>
      <c r="D127" s="6">
        <v>4.7E-2</v>
      </c>
      <c r="E127" s="7">
        <v>0</v>
      </c>
      <c r="F127" s="9">
        <f t="shared" si="8"/>
        <v>0</v>
      </c>
    </row>
    <row r="128" spans="1:6" x14ac:dyDescent="0.25">
      <c r="A128" s="7" t="s">
        <v>11</v>
      </c>
      <c r="B128" s="8" t="s">
        <v>38</v>
      </c>
      <c r="C128" s="7" t="s">
        <v>14</v>
      </c>
      <c r="D128" s="7">
        <v>1</v>
      </c>
      <c r="E128" s="7">
        <v>0</v>
      </c>
      <c r="F128" s="9">
        <f t="shared" si="8"/>
        <v>0</v>
      </c>
    </row>
    <row r="129" spans="1:6" x14ac:dyDescent="0.25">
      <c r="A129" s="7" t="s">
        <v>12</v>
      </c>
      <c r="B129" s="8" t="s">
        <v>16</v>
      </c>
      <c r="C129" s="7" t="s">
        <v>14</v>
      </c>
      <c r="D129" s="7">
        <v>1</v>
      </c>
      <c r="E129" s="7">
        <v>0</v>
      </c>
      <c r="F129" s="9">
        <f t="shared" si="8"/>
        <v>0</v>
      </c>
    </row>
    <row r="130" spans="1:6" ht="15.75" thickBot="1" x14ac:dyDescent="0.3">
      <c r="A130" s="7" t="s">
        <v>15</v>
      </c>
      <c r="B130" s="8" t="s">
        <v>18</v>
      </c>
      <c r="C130" s="7" t="s">
        <v>14</v>
      </c>
      <c r="D130" s="7">
        <v>1</v>
      </c>
      <c r="E130" s="16">
        <v>0</v>
      </c>
      <c r="F130" s="9">
        <f t="shared" si="8"/>
        <v>0</v>
      </c>
    </row>
    <row r="131" spans="1:6" ht="15.75" thickBot="1" x14ac:dyDescent="0.3">
      <c r="A131" s="10"/>
      <c r="B131" s="11"/>
      <c r="C131" s="10"/>
      <c r="D131" s="10"/>
      <c r="E131" s="18" t="s">
        <v>19</v>
      </c>
      <c r="F131" s="19">
        <f>SUM(F125:F130)</f>
        <v>0</v>
      </c>
    </row>
    <row r="133" spans="1:6" x14ac:dyDescent="0.25">
      <c r="A133" s="2" t="s">
        <v>50</v>
      </c>
      <c r="B133" s="2"/>
      <c r="C133" s="2"/>
      <c r="D133" s="2"/>
      <c r="E133" s="2"/>
      <c r="F133" s="2"/>
    </row>
    <row r="134" spans="1:6" ht="25.5" x14ac:dyDescent="0.25">
      <c r="A134" s="4" t="s">
        <v>1</v>
      </c>
      <c r="B134" s="5" t="s">
        <v>2</v>
      </c>
      <c r="C134" s="5" t="s">
        <v>3</v>
      </c>
      <c r="D134" s="5" t="s">
        <v>4</v>
      </c>
      <c r="E134" s="4" t="s">
        <v>5</v>
      </c>
      <c r="F134" s="4" t="s">
        <v>6</v>
      </c>
    </row>
    <row r="135" spans="1:6" x14ac:dyDescent="0.25">
      <c r="A135" s="12">
        <v>1</v>
      </c>
      <c r="B135" s="12">
        <v>2</v>
      </c>
      <c r="C135" s="12">
        <v>3</v>
      </c>
      <c r="D135" s="12">
        <v>4</v>
      </c>
      <c r="E135" s="12">
        <v>5</v>
      </c>
      <c r="F135" s="12">
        <v>6</v>
      </c>
    </row>
    <row r="136" spans="1:6" x14ac:dyDescent="0.25">
      <c r="A136" s="6" t="s">
        <v>7</v>
      </c>
      <c r="B136" s="14" t="s">
        <v>95</v>
      </c>
      <c r="C136" s="6" t="s">
        <v>8</v>
      </c>
      <c r="D136" s="6">
        <v>1</v>
      </c>
      <c r="E136" s="6">
        <v>0</v>
      </c>
      <c r="F136" s="9">
        <f t="shared" ref="F136:F141" si="9">SUM(D136*E136)</f>
        <v>0</v>
      </c>
    </row>
    <row r="137" spans="1:6" x14ac:dyDescent="0.25">
      <c r="A137" s="7" t="s">
        <v>9</v>
      </c>
      <c r="B137" s="13" t="s">
        <v>101</v>
      </c>
      <c r="C137" s="6" t="s">
        <v>8</v>
      </c>
      <c r="D137" s="6">
        <v>1</v>
      </c>
      <c r="E137" s="7">
        <v>0</v>
      </c>
      <c r="F137" s="9">
        <f t="shared" si="9"/>
        <v>0</v>
      </c>
    </row>
    <row r="138" spans="1:6" x14ac:dyDescent="0.25">
      <c r="A138" s="7" t="s">
        <v>10</v>
      </c>
      <c r="B138" s="13" t="s">
        <v>37</v>
      </c>
      <c r="C138" s="6" t="s">
        <v>22</v>
      </c>
      <c r="D138" s="6">
        <v>5.5E-2</v>
      </c>
      <c r="E138" s="7">
        <v>0</v>
      </c>
      <c r="F138" s="9">
        <f t="shared" si="9"/>
        <v>0</v>
      </c>
    </row>
    <row r="139" spans="1:6" x14ac:dyDescent="0.25">
      <c r="A139" s="7" t="s">
        <v>11</v>
      </c>
      <c r="B139" s="8" t="s">
        <v>38</v>
      </c>
      <c r="C139" s="7" t="s">
        <v>14</v>
      </c>
      <c r="D139" s="7">
        <v>1</v>
      </c>
      <c r="E139" s="7">
        <v>0</v>
      </c>
      <c r="F139" s="9">
        <f t="shared" si="9"/>
        <v>0</v>
      </c>
    </row>
    <row r="140" spans="1:6" x14ac:dyDescent="0.25">
      <c r="A140" s="7" t="s">
        <v>12</v>
      </c>
      <c r="B140" s="8" t="s">
        <v>16</v>
      </c>
      <c r="C140" s="7" t="s">
        <v>14</v>
      </c>
      <c r="D140" s="7">
        <v>1</v>
      </c>
      <c r="E140" s="7">
        <v>0</v>
      </c>
      <c r="F140" s="9">
        <f t="shared" si="9"/>
        <v>0</v>
      </c>
    </row>
    <row r="141" spans="1:6" ht="15.75" thickBot="1" x14ac:dyDescent="0.3">
      <c r="A141" s="7" t="s">
        <v>15</v>
      </c>
      <c r="B141" s="8" t="s">
        <v>18</v>
      </c>
      <c r="C141" s="7" t="s">
        <v>14</v>
      </c>
      <c r="D141" s="7">
        <v>1</v>
      </c>
      <c r="E141" s="16">
        <v>0</v>
      </c>
      <c r="F141" s="9">
        <f t="shared" si="9"/>
        <v>0</v>
      </c>
    </row>
    <row r="142" spans="1:6" ht="15.75" thickBot="1" x14ac:dyDescent="0.3">
      <c r="A142" s="10"/>
      <c r="B142" s="11"/>
      <c r="C142" s="10"/>
      <c r="D142" s="10"/>
      <c r="E142" s="18" t="s">
        <v>19</v>
      </c>
      <c r="F142" s="19">
        <f>SUM(F136:F141)</f>
        <v>0</v>
      </c>
    </row>
    <row r="144" spans="1:6" x14ac:dyDescent="0.25">
      <c r="A144" s="2" t="s">
        <v>51</v>
      </c>
      <c r="B144" s="2"/>
      <c r="C144" s="2"/>
      <c r="D144" s="2"/>
      <c r="E144" s="2"/>
      <c r="F144" s="2"/>
    </row>
    <row r="145" spans="1:6" ht="25.5" x14ac:dyDescent="0.25">
      <c r="A145" s="4" t="s">
        <v>1</v>
      </c>
      <c r="B145" s="5" t="s">
        <v>2</v>
      </c>
      <c r="C145" s="5" t="s">
        <v>3</v>
      </c>
      <c r="D145" s="5" t="s">
        <v>4</v>
      </c>
      <c r="E145" s="4" t="s">
        <v>5</v>
      </c>
      <c r="F145" s="4" t="s">
        <v>6</v>
      </c>
    </row>
    <row r="146" spans="1:6" x14ac:dyDescent="0.25">
      <c r="A146" s="12">
        <v>1</v>
      </c>
      <c r="B146" s="12">
        <v>2</v>
      </c>
      <c r="C146" s="12">
        <v>3</v>
      </c>
      <c r="D146" s="12">
        <v>4</v>
      </c>
      <c r="E146" s="12">
        <v>5</v>
      </c>
      <c r="F146" s="12">
        <v>6</v>
      </c>
    </row>
    <row r="147" spans="1:6" x14ac:dyDescent="0.25">
      <c r="A147" s="6" t="s">
        <v>7</v>
      </c>
      <c r="B147" s="14" t="s">
        <v>96</v>
      </c>
      <c r="C147" s="6" t="s">
        <v>8</v>
      </c>
      <c r="D147" s="6">
        <v>1</v>
      </c>
      <c r="E147" s="6">
        <v>0</v>
      </c>
      <c r="F147" s="9">
        <f>SUM(D147*E147)</f>
        <v>0</v>
      </c>
    </row>
    <row r="148" spans="1:6" x14ac:dyDescent="0.25">
      <c r="A148" s="7" t="s">
        <v>9</v>
      </c>
      <c r="B148" s="13" t="s">
        <v>52</v>
      </c>
      <c r="C148" s="6" t="s">
        <v>22</v>
      </c>
      <c r="D148" s="6">
        <v>3.1E-2</v>
      </c>
      <c r="E148" s="7">
        <v>0</v>
      </c>
      <c r="F148" s="9">
        <f>SUM(D148*E148)</f>
        <v>0</v>
      </c>
    </row>
    <row r="149" spans="1:6" x14ac:dyDescent="0.25">
      <c r="A149" s="7" t="s">
        <v>10</v>
      </c>
      <c r="B149" s="8" t="s">
        <v>38</v>
      </c>
      <c r="C149" s="7" t="s">
        <v>14</v>
      </c>
      <c r="D149" s="7">
        <v>1</v>
      </c>
      <c r="E149" s="7">
        <v>0</v>
      </c>
      <c r="F149" s="9">
        <f>SUM(D149*E149)</f>
        <v>0</v>
      </c>
    </row>
    <row r="150" spans="1:6" x14ac:dyDescent="0.25">
      <c r="A150" s="7" t="s">
        <v>11</v>
      </c>
      <c r="B150" s="8" t="s">
        <v>16</v>
      </c>
      <c r="C150" s="7" t="s">
        <v>14</v>
      </c>
      <c r="D150" s="7">
        <v>1</v>
      </c>
      <c r="E150" s="7">
        <v>0</v>
      </c>
      <c r="F150" s="9">
        <f>SUM(D150*E150)</f>
        <v>0</v>
      </c>
    </row>
    <row r="151" spans="1:6" ht="15.75" thickBot="1" x14ac:dyDescent="0.3">
      <c r="A151" s="7" t="s">
        <v>12</v>
      </c>
      <c r="B151" s="8" t="s">
        <v>18</v>
      </c>
      <c r="C151" s="7" t="s">
        <v>14</v>
      </c>
      <c r="D151" s="7">
        <v>1</v>
      </c>
      <c r="E151" s="16">
        <v>0</v>
      </c>
      <c r="F151" s="9">
        <f>SUM(D151*E151)</f>
        <v>0</v>
      </c>
    </row>
    <row r="152" spans="1:6" ht="15.75" thickBot="1" x14ac:dyDescent="0.3">
      <c r="A152" s="10"/>
      <c r="B152" s="11"/>
      <c r="C152" s="10"/>
      <c r="D152" s="10"/>
      <c r="E152" s="18" t="s">
        <v>19</v>
      </c>
      <c r="F152" s="19">
        <f>SUM(F147:F151)</f>
        <v>0</v>
      </c>
    </row>
    <row r="154" spans="1:6" x14ac:dyDescent="0.25">
      <c r="A154" s="2" t="s">
        <v>53</v>
      </c>
      <c r="B154" s="2"/>
      <c r="C154" s="2"/>
      <c r="D154" s="2"/>
      <c r="E154" s="2"/>
      <c r="F154" s="2"/>
    </row>
    <row r="155" spans="1:6" ht="25.5" x14ac:dyDescent="0.25">
      <c r="A155" s="4" t="s">
        <v>1</v>
      </c>
      <c r="B155" s="5" t="s">
        <v>2</v>
      </c>
      <c r="C155" s="5" t="s">
        <v>3</v>
      </c>
      <c r="D155" s="5" t="s">
        <v>4</v>
      </c>
      <c r="E155" s="4" t="s">
        <v>5</v>
      </c>
      <c r="F155" s="4" t="s">
        <v>6</v>
      </c>
    </row>
    <row r="156" spans="1:6" x14ac:dyDescent="0.25">
      <c r="A156" s="12">
        <v>1</v>
      </c>
      <c r="B156" s="12">
        <v>2</v>
      </c>
      <c r="C156" s="12">
        <v>3</v>
      </c>
      <c r="D156" s="12">
        <v>4</v>
      </c>
      <c r="E156" s="12">
        <v>5</v>
      </c>
      <c r="F156" s="12">
        <v>6</v>
      </c>
    </row>
    <row r="157" spans="1:6" x14ac:dyDescent="0.25">
      <c r="A157" s="6" t="s">
        <v>7</v>
      </c>
      <c r="B157" s="14" t="s">
        <v>96</v>
      </c>
      <c r="C157" s="6" t="s">
        <v>8</v>
      </c>
      <c r="D157" s="6">
        <v>2</v>
      </c>
      <c r="E157" s="6">
        <v>0</v>
      </c>
      <c r="F157" s="9">
        <f>SUM(D157*E157)</f>
        <v>0</v>
      </c>
    </row>
    <row r="158" spans="1:6" x14ac:dyDescent="0.25">
      <c r="A158" s="7" t="s">
        <v>9</v>
      </c>
      <c r="B158" s="13" t="s">
        <v>52</v>
      </c>
      <c r="C158" s="6" t="s">
        <v>22</v>
      </c>
      <c r="D158" s="6">
        <v>9.1999999999999998E-2</v>
      </c>
      <c r="E158" s="7">
        <v>0</v>
      </c>
      <c r="F158" s="9">
        <f>SUM(D158*E158)</f>
        <v>0</v>
      </c>
    </row>
    <row r="159" spans="1:6" x14ac:dyDescent="0.25">
      <c r="A159" s="7" t="s">
        <v>10</v>
      </c>
      <c r="B159" s="8" t="s">
        <v>38</v>
      </c>
      <c r="C159" s="7" t="s">
        <v>14</v>
      </c>
      <c r="D159" s="7">
        <v>1</v>
      </c>
      <c r="E159" s="7">
        <v>0</v>
      </c>
      <c r="F159" s="9">
        <f>SUM(D159*E159)</f>
        <v>0</v>
      </c>
    </row>
    <row r="160" spans="1:6" x14ac:dyDescent="0.25">
      <c r="A160" s="7" t="s">
        <v>11</v>
      </c>
      <c r="B160" s="8" t="s">
        <v>16</v>
      </c>
      <c r="C160" s="7" t="s">
        <v>14</v>
      </c>
      <c r="D160" s="7">
        <v>1</v>
      </c>
      <c r="E160" s="7">
        <v>0</v>
      </c>
      <c r="F160" s="9">
        <f>SUM(D160*E160)</f>
        <v>0</v>
      </c>
    </row>
    <row r="161" spans="1:6" ht="15.75" thickBot="1" x14ac:dyDescent="0.3">
      <c r="A161" s="7" t="s">
        <v>12</v>
      </c>
      <c r="B161" s="8" t="s">
        <v>18</v>
      </c>
      <c r="C161" s="7" t="s">
        <v>14</v>
      </c>
      <c r="D161" s="7">
        <v>1</v>
      </c>
      <c r="E161" s="16">
        <v>0</v>
      </c>
      <c r="F161" s="9">
        <f>SUM(D161*E161)</f>
        <v>0</v>
      </c>
    </row>
    <row r="162" spans="1:6" ht="15.75" thickBot="1" x14ac:dyDescent="0.3">
      <c r="A162" s="10"/>
      <c r="B162" s="11"/>
      <c r="C162" s="10"/>
      <c r="D162" s="10"/>
      <c r="E162" s="18" t="s">
        <v>19</v>
      </c>
      <c r="F162" s="19">
        <f>SUM(F157:F161)</f>
        <v>0</v>
      </c>
    </row>
    <row r="164" spans="1:6" x14ac:dyDescent="0.25">
      <c r="A164" s="2" t="s">
        <v>54</v>
      </c>
      <c r="B164" s="2"/>
      <c r="C164" s="2"/>
      <c r="D164" s="2"/>
      <c r="E164" s="2"/>
      <c r="F164" s="2"/>
    </row>
    <row r="165" spans="1:6" ht="25.5" x14ac:dyDescent="0.25">
      <c r="A165" s="4" t="s">
        <v>1</v>
      </c>
      <c r="B165" s="5" t="s">
        <v>2</v>
      </c>
      <c r="C165" s="5" t="s">
        <v>3</v>
      </c>
      <c r="D165" s="5" t="s">
        <v>4</v>
      </c>
      <c r="E165" s="4" t="s">
        <v>5</v>
      </c>
      <c r="F165" s="4" t="s">
        <v>6</v>
      </c>
    </row>
    <row r="166" spans="1:6" x14ac:dyDescent="0.25">
      <c r="A166" s="12">
        <v>1</v>
      </c>
      <c r="B166" s="12">
        <v>2</v>
      </c>
      <c r="C166" s="12">
        <v>3</v>
      </c>
      <c r="D166" s="12">
        <v>4</v>
      </c>
      <c r="E166" s="12">
        <v>5</v>
      </c>
      <c r="F166" s="12">
        <v>6</v>
      </c>
    </row>
    <row r="167" spans="1:6" x14ac:dyDescent="0.25">
      <c r="A167" s="6" t="s">
        <v>7</v>
      </c>
      <c r="B167" s="14" t="s">
        <v>96</v>
      </c>
      <c r="C167" s="6" t="s">
        <v>8</v>
      </c>
      <c r="D167" s="6">
        <v>3</v>
      </c>
      <c r="E167" s="6">
        <v>0</v>
      </c>
      <c r="F167" s="9">
        <f t="shared" ref="F167:F173" si="10">SUM(D167*E167)</f>
        <v>0</v>
      </c>
    </row>
    <row r="168" spans="1:6" x14ac:dyDescent="0.25">
      <c r="A168" s="7" t="s">
        <v>9</v>
      </c>
      <c r="B168" s="13" t="s">
        <v>101</v>
      </c>
      <c r="C168" s="6" t="s">
        <v>8</v>
      </c>
      <c r="D168" s="6">
        <v>1</v>
      </c>
      <c r="E168" s="7">
        <v>0</v>
      </c>
      <c r="F168" s="9">
        <f t="shared" si="10"/>
        <v>0</v>
      </c>
    </row>
    <row r="169" spans="1:6" x14ac:dyDescent="0.25">
      <c r="A169" s="7" t="s">
        <v>10</v>
      </c>
      <c r="B169" s="13" t="s">
        <v>52</v>
      </c>
      <c r="C169" s="6" t="s">
        <v>22</v>
      </c>
      <c r="D169" s="6">
        <v>4.2999999999999997E-2</v>
      </c>
      <c r="E169" s="7">
        <v>0</v>
      </c>
      <c r="F169" s="9">
        <f t="shared" si="10"/>
        <v>0</v>
      </c>
    </row>
    <row r="170" spans="1:6" x14ac:dyDescent="0.25">
      <c r="A170" s="7" t="s">
        <v>11</v>
      </c>
      <c r="B170" s="13" t="s">
        <v>41</v>
      </c>
      <c r="C170" s="6" t="s">
        <v>22</v>
      </c>
      <c r="D170" s="6">
        <v>0.14799999999999999</v>
      </c>
      <c r="E170" s="7">
        <v>0</v>
      </c>
      <c r="F170" s="9">
        <f t="shared" si="10"/>
        <v>0</v>
      </c>
    </row>
    <row r="171" spans="1:6" x14ac:dyDescent="0.25">
      <c r="A171" s="7" t="s">
        <v>12</v>
      </c>
      <c r="B171" s="8" t="s">
        <v>31</v>
      </c>
      <c r="C171" s="7" t="s">
        <v>14</v>
      </c>
      <c r="D171" s="7">
        <v>1</v>
      </c>
      <c r="E171" s="7">
        <v>0</v>
      </c>
      <c r="F171" s="9">
        <f t="shared" si="10"/>
        <v>0</v>
      </c>
    </row>
    <row r="172" spans="1:6" x14ac:dyDescent="0.25">
      <c r="A172" s="7" t="s">
        <v>15</v>
      </c>
      <c r="B172" s="8" t="s">
        <v>16</v>
      </c>
      <c r="C172" s="7" t="s">
        <v>14</v>
      </c>
      <c r="D172" s="7">
        <v>1</v>
      </c>
      <c r="E172" s="7">
        <v>0</v>
      </c>
      <c r="F172" s="9">
        <f t="shared" si="10"/>
        <v>0</v>
      </c>
    </row>
    <row r="173" spans="1:6" ht="15.75" thickBot="1" x14ac:dyDescent="0.3">
      <c r="A173" s="7" t="s">
        <v>17</v>
      </c>
      <c r="B173" s="8" t="s">
        <v>18</v>
      </c>
      <c r="C173" s="7" t="s">
        <v>14</v>
      </c>
      <c r="D173" s="7">
        <v>1</v>
      </c>
      <c r="E173" s="16">
        <v>0</v>
      </c>
      <c r="F173" s="9">
        <f t="shared" si="10"/>
        <v>0</v>
      </c>
    </row>
    <row r="174" spans="1:6" ht="15.75" thickBot="1" x14ac:dyDescent="0.3">
      <c r="A174" s="10"/>
      <c r="B174" s="11"/>
      <c r="C174" s="10"/>
      <c r="D174" s="10"/>
      <c r="E174" s="18" t="s">
        <v>19</v>
      </c>
      <c r="F174" s="19">
        <f>SUM(F167:F173)</f>
        <v>0</v>
      </c>
    </row>
    <row r="176" spans="1:6" x14ac:dyDescent="0.25">
      <c r="A176" s="2" t="s">
        <v>55</v>
      </c>
      <c r="B176" s="2"/>
      <c r="C176" s="2"/>
      <c r="D176" s="2"/>
      <c r="E176" s="2"/>
      <c r="F176" s="2"/>
    </row>
    <row r="177" spans="1:6" ht="25.5" x14ac:dyDescent="0.25">
      <c r="A177" s="4" t="s">
        <v>1</v>
      </c>
      <c r="B177" s="5" t="s">
        <v>2</v>
      </c>
      <c r="C177" s="5" t="s">
        <v>3</v>
      </c>
      <c r="D177" s="5" t="s">
        <v>4</v>
      </c>
      <c r="E177" s="4" t="s">
        <v>5</v>
      </c>
      <c r="F177" s="4" t="s">
        <v>6</v>
      </c>
    </row>
    <row r="178" spans="1:6" x14ac:dyDescent="0.25">
      <c r="A178" s="12">
        <v>1</v>
      </c>
      <c r="B178" s="12">
        <v>2</v>
      </c>
      <c r="C178" s="12">
        <v>3</v>
      </c>
      <c r="D178" s="12">
        <v>4</v>
      </c>
      <c r="E178" s="12">
        <v>5</v>
      </c>
      <c r="F178" s="12">
        <v>6</v>
      </c>
    </row>
    <row r="179" spans="1:6" x14ac:dyDescent="0.25">
      <c r="A179" s="6" t="s">
        <v>7</v>
      </c>
      <c r="B179" s="14" t="s">
        <v>93</v>
      </c>
      <c r="C179" s="6" t="s">
        <v>8</v>
      </c>
      <c r="D179" s="6">
        <v>13</v>
      </c>
      <c r="E179" s="6">
        <v>0</v>
      </c>
      <c r="F179" s="9">
        <f t="shared" ref="F179:F184" si="11">SUM(D179*E179)</f>
        <v>0</v>
      </c>
    </row>
    <row r="180" spans="1:6" x14ac:dyDescent="0.25">
      <c r="A180" s="7" t="s">
        <v>9</v>
      </c>
      <c r="B180" s="13" t="s">
        <v>106</v>
      </c>
      <c r="C180" s="6" t="s">
        <v>8</v>
      </c>
      <c r="D180" s="6">
        <v>4</v>
      </c>
      <c r="E180" s="7">
        <v>0</v>
      </c>
      <c r="F180" s="9">
        <f t="shared" si="11"/>
        <v>0</v>
      </c>
    </row>
    <row r="181" spans="1:6" x14ac:dyDescent="0.25">
      <c r="A181" s="7" t="s">
        <v>10</v>
      </c>
      <c r="B181" s="13" t="s">
        <v>21</v>
      </c>
      <c r="C181" s="6" t="s">
        <v>22</v>
      </c>
      <c r="D181" s="6">
        <v>2.4</v>
      </c>
      <c r="E181" s="7">
        <v>0</v>
      </c>
      <c r="F181" s="9">
        <f t="shared" si="11"/>
        <v>0</v>
      </c>
    </row>
    <row r="182" spans="1:6" x14ac:dyDescent="0.25">
      <c r="A182" s="7" t="s">
        <v>11</v>
      </c>
      <c r="B182" s="8" t="s">
        <v>31</v>
      </c>
      <c r="C182" s="7" t="s">
        <v>14</v>
      </c>
      <c r="D182" s="7">
        <v>1</v>
      </c>
      <c r="E182" s="7">
        <v>0</v>
      </c>
      <c r="F182" s="9">
        <f t="shared" si="11"/>
        <v>0</v>
      </c>
    </row>
    <row r="183" spans="1:6" x14ac:dyDescent="0.25">
      <c r="A183" s="7" t="s">
        <v>12</v>
      </c>
      <c r="B183" s="8" t="s">
        <v>16</v>
      </c>
      <c r="C183" s="7" t="s">
        <v>14</v>
      </c>
      <c r="D183" s="7">
        <v>1</v>
      </c>
      <c r="E183" s="7">
        <v>0</v>
      </c>
      <c r="F183" s="9">
        <f t="shared" si="11"/>
        <v>0</v>
      </c>
    </row>
    <row r="184" spans="1:6" ht="15.75" thickBot="1" x14ac:dyDescent="0.3">
      <c r="A184" s="7" t="s">
        <v>15</v>
      </c>
      <c r="B184" s="8" t="s">
        <v>18</v>
      </c>
      <c r="C184" s="7" t="s">
        <v>14</v>
      </c>
      <c r="D184" s="7">
        <v>1</v>
      </c>
      <c r="E184" s="16">
        <v>0</v>
      </c>
      <c r="F184" s="9">
        <f t="shared" si="11"/>
        <v>0</v>
      </c>
    </row>
    <row r="185" spans="1:6" ht="15.75" thickBot="1" x14ac:dyDescent="0.3">
      <c r="A185" s="10"/>
      <c r="B185" s="11"/>
      <c r="C185" s="10"/>
      <c r="D185" s="10"/>
      <c r="E185" s="18" t="s">
        <v>19</v>
      </c>
      <c r="F185" s="19">
        <f>SUM(F179:F184)</f>
        <v>0</v>
      </c>
    </row>
    <row r="186" spans="1:6" ht="15.75" thickBot="1" x14ac:dyDescent="0.3"/>
    <row r="187" spans="1:6" ht="15.75" thickBot="1" x14ac:dyDescent="0.3">
      <c r="B187" s="23" t="s">
        <v>69</v>
      </c>
      <c r="C187" s="23"/>
      <c r="D187" s="23"/>
      <c r="E187" s="24"/>
      <c r="F187" s="21">
        <f>SUM(F12+F23+F33+F44+F54+F65+F76+F87+F98+F109+F120+F131+F142+F152+F162+F174+F185)</f>
        <v>0</v>
      </c>
    </row>
  </sheetData>
  <mergeCells count="2">
    <mergeCell ref="A2:F2"/>
    <mergeCell ref="B187:E18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FAB11-6AA1-48D5-BCB7-30118875E182}">
  <dimension ref="A1:F24"/>
  <sheetViews>
    <sheetView tabSelected="1" workbookViewId="0">
      <selection activeCell="F24" sqref="F24"/>
    </sheetView>
  </sheetViews>
  <sheetFormatPr defaultRowHeight="15" x14ac:dyDescent="0.25"/>
  <cols>
    <col min="1" max="1" width="4.85546875" customWidth="1"/>
    <col min="2" max="2" width="64.7109375" customWidth="1"/>
    <col min="3" max="3" width="9.28515625" customWidth="1"/>
    <col min="5" max="5" width="14.85546875" customWidth="1"/>
    <col min="6" max="6" width="17.140625" customWidth="1"/>
  </cols>
  <sheetData>
    <row r="1" spans="1:6" x14ac:dyDescent="0.25">
      <c r="A1" s="2"/>
      <c r="B1" s="2"/>
      <c r="C1" s="2"/>
      <c r="D1" s="2"/>
      <c r="E1" s="2"/>
      <c r="F1" s="20" t="s">
        <v>70</v>
      </c>
    </row>
    <row r="2" spans="1:6" x14ac:dyDescent="0.25">
      <c r="A2" s="22" t="s">
        <v>0</v>
      </c>
      <c r="B2" s="22"/>
      <c r="C2" s="22"/>
      <c r="D2" s="22"/>
      <c r="E2" s="22"/>
      <c r="F2" s="22"/>
    </row>
    <row r="3" spans="1:6" x14ac:dyDescent="0.25">
      <c r="A3" s="2"/>
      <c r="B3" s="2"/>
      <c r="C3" s="2"/>
      <c r="D3" s="2"/>
      <c r="E3" s="2"/>
      <c r="F3" s="2"/>
    </row>
    <row r="4" spans="1:6" x14ac:dyDescent="0.25">
      <c r="A4" s="2" t="s">
        <v>76</v>
      </c>
      <c r="B4" s="2"/>
      <c r="C4" s="2"/>
      <c r="D4" s="2"/>
      <c r="E4" s="2"/>
      <c r="F4" s="2"/>
    </row>
    <row r="5" spans="1:6" ht="25.5" x14ac:dyDescent="0.25">
      <c r="A5" s="4" t="s">
        <v>1</v>
      </c>
      <c r="B5" s="5" t="s">
        <v>2</v>
      </c>
      <c r="C5" s="5" t="s">
        <v>3</v>
      </c>
      <c r="D5" s="5" t="s">
        <v>4</v>
      </c>
      <c r="E5" s="4" t="s">
        <v>5</v>
      </c>
      <c r="F5" s="4" t="s">
        <v>6</v>
      </c>
    </row>
    <row r="6" spans="1:6" x14ac:dyDescent="0.2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</row>
    <row r="7" spans="1:6" x14ac:dyDescent="0.25">
      <c r="A7" s="6" t="s">
        <v>7</v>
      </c>
      <c r="B7" s="14" t="s">
        <v>96</v>
      </c>
      <c r="C7" s="6" t="s">
        <v>8</v>
      </c>
      <c r="D7" s="6">
        <v>2</v>
      </c>
      <c r="E7" s="6">
        <v>0</v>
      </c>
      <c r="F7" s="9">
        <f t="shared" ref="F7:F11" si="0">SUM(D7*E7)</f>
        <v>0</v>
      </c>
    </row>
    <row r="8" spans="1:6" x14ac:dyDescent="0.25">
      <c r="A8" s="7" t="s">
        <v>9</v>
      </c>
      <c r="B8" s="13" t="s">
        <v>101</v>
      </c>
      <c r="C8" s="6" t="s">
        <v>8</v>
      </c>
      <c r="D8" s="6">
        <v>4</v>
      </c>
      <c r="E8" s="7">
        <v>0</v>
      </c>
      <c r="F8" s="9">
        <f t="shared" si="0"/>
        <v>0</v>
      </c>
    </row>
    <row r="9" spans="1:6" x14ac:dyDescent="0.25">
      <c r="A9" s="7" t="s">
        <v>10</v>
      </c>
      <c r="B9" s="8" t="s">
        <v>13</v>
      </c>
      <c r="C9" s="7" t="s">
        <v>14</v>
      </c>
      <c r="D9" s="7">
        <v>1</v>
      </c>
      <c r="E9" s="7">
        <v>0</v>
      </c>
      <c r="F9" s="9">
        <f t="shared" si="0"/>
        <v>0</v>
      </c>
    </row>
    <row r="10" spans="1:6" x14ac:dyDescent="0.25">
      <c r="A10" s="7" t="s">
        <v>11</v>
      </c>
      <c r="B10" s="8" t="s">
        <v>16</v>
      </c>
      <c r="C10" s="7" t="s">
        <v>14</v>
      </c>
      <c r="D10" s="7">
        <v>1</v>
      </c>
      <c r="E10" s="7">
        <v>0</v>
      </c>
      <c r="F10" s="9">
        <f t="shared" si="0"/>
        <v>0</v>
      </c>
    </row>
    <row r="11" spans="1:6" ht="15.75" thickBot="1" x14ac:dyDescent="0.3">
      <c r="A11" s="7" t="s">
        <v>12</v>
      </c>
      <c r="B11" s="8" t="s">
        <v>18</v>
      </c>
      <c r="C11" s="7" t="s">
        <v>14</v>
      </c>
      <c r="D11" s="7">
        <v>1</v>
      </c>
      <c r="E11" s="16">
        <v>0</v>
      </c>
      <c r="F11" s="17">
        <f t="shared" si="0"/>
        <v>0</v>
      </c>
    </row>
    <row r="12" spans="1:6" ht="15.75" thickBot="1" x14ac:dyDescent="0.3">
      <c r="A12" s="10"/>
      <c r="B12" s="11"/>
      <c r="C12" s="10"/>
      <c r="D12" s="10"/>
      <c r="E12" s="18" t="s">
        <v>19</v>
      </c>
      <c r="F12" s="19">
        <f>SUM(F7:F11)</f>
        <v>0</v>
      </c>
    </row>
    <row r="14" spans="1:6" x14ac:dyDescent="0.25">
      <c r="A14" s="2" t="s">
        <v>75</v>
      </c>
      <c r="B14" s="2"/>
      <c r="C14" s="2"/>
      <c r="D14" s="2"/>
      <c r="E14" s="2"/>
      <c r="F14" s="2"/>
    </row>
    <row r="15" spans="1:6" ht="25.5" x14ac:dyDescent="0.25">
      <c r="A15" s="4" t="s">
        <v>1</v>
      </c>
      <c r="B15" s="5" t="s">
        <v>2</v>
      </c>
      <c r="C15" s="5" t="s">
        <v>3</v>
      </c>
      <c r="D15" s="5" t="s">
        <v>4</v>
      </c>
      <c r="E15" s="4" t="s">
        <v>5</v>
      </c>
      <c r="F15" s="4" t="s">
        <v>6</v>
      </c>
    </row>
    <row r="16" spans="1:6" x14ac:dyDescent="0.25">
      <c r="A16" s="12">
        <v>1</v>
      </c>
      <c r="B16" s="12">
        <v>2</v>
      </c>
      <c r="C16" s="12">
        <v>3</v>
      </c>
      <c r="D16" s="12">
        <v>4</v>
      </c>
      <c r="E16" s="12">
        <v>5</v>
      </c>
      <c r="F16" s="12">
        <v>6</v>
      </c>
    </row>
    <row r="17" spans="1:6" ht="15.6" customHeight="1" x14ac:dyDescent="0.25">
      <c r="A17" s="6" t="s">
        <v>7</v>
      </c>
      <c r="B17" s="15" t="s">
        <v>95</v>
      </c>
      <c r="C17" s="6" t="s">
        <v>8</v>
      </c>
      <c r="D17" s="6">
        <v>8</v>
      </c>
      <c r="E17" s="6">
        <v>0</v>
      </c>
      <c r="F17" s="9">
        <f>SUM(D17*E17)</f>
        <v>0</v>
      </c>
    </row>
    <row r="18" spans="1:6" x14ac:dyDescent="0.25">
      <c r="A18" s="7" t="s">
        <v>9</v>
      </c>
      <c r="B18" s="8" t="s">
        <v>103</v>
      </c>
      <c r="C18" s="6" t="s">
        <v>8</v>
      </c>
      <c r="D18" s="6">
        <v>1</v>
      </c>
      <c r="E18" s="7">
        <v>0</v>
      </c>
      <c r="F18" s="9">
        <f>SUM(D18*E18)</f>
        <v>0</v>
      </c>
    </row>
    <row r="19" spans="1:6" x14ac:dyDescent="0.25">
      <c r="A19" s="7" t="s">
        <v>10</v>
      </c>
      <c r="B19" s="8" t="s">
        <v>13</v>
      </c>
      <c r="C19" s="7" t="s">
        <v>14</v>
      </c>
      <c r="D19" s="7">
        <v>1</v>
      </c>
      <c r="E19" s="7">
        <v>0</v>
      </c>
      <c r="F19" s="9">
        <f>SUM(D19*E19)</f>
        <v>0</v>
      </c>
    </row>
    <row r="20" spans="1:6" x14ac:dyDescent="0.25">
      <c r="A20" s="7" t="s">
        <v>11</v>
      </c>
      <c r="B20" s="8" t="s">
        <v>16</v>
      </c>
      <c r="C20" s="7" t="s">
        <v>14</v>
      </c>
      <c r="D20" s="7">
        <v>1</v>
      </c>
      <c r="E20" s="7">
        <v>0</v>
      </c>
      <c r="F20" s="9">
        <f>SUM(D20*E20)</f>
        <v>0</v>
      </c>
    </row>
    <row r="21" spans="1:6" ht="15.75" thickBot="1" x14ac:dyDescent="0.3">
      <c r="A21" s="7" t="s">
        <v>12</v>
      </c>
      <c r="B21" s="8" t="s">
        <v>18</v>
      </c>
      <c r="C21" s="7" t="s">
        <v>14</v>
      </c>
      <c r="D21" s="7">
        <v>1</v>
      </c>
      <c r="E21" s="16">
        <v>0</v>
      </c>
      <c r="F21" s="17">
        <f>SUM(D21*E21)</f>
        <v>0</v>
      </c>
    </row>
    <row r="22" spans="1:6" ht="15.75" thickBot="1" x14ac:dyDescent="0.3">
      <c r="A22" s="10"/>
      <c r="B22" s="11"/>
      <c r="C22" s="10"/>
      <c r="D22" s="10"/>
      <c r="E22" s="18" t="s">
        <v>19</v>
      </c>
      <c r="F22" s="19">
        <f>SUM(F17:F21)</f>
        <v>0</v>
      </c>
    </row>
    <row r="23" spans="1:6" ht="15.75" thickBot="1" x14ac:dyDescent="0.3">
      <c r="C23" s="1"/>
      <c r="D23" s="1"/>
      <c r="E23" s="1"/>
      <c r="F23" s="1"/>
    </row>
    <row r="24" spans="1:6" ht="15.75" thickBot="1" x14ac:dyDescent="0.3">
      <c r="B24" s="23" t="s">
        <v>67</v>
      </c>
      <c r="C24" s="23"/>
      <c r="D24" s="23"/>
      <c r="E24" s="24"/>
      <c r="F24" s="21">
        <f>SUM(F12+F22)</f>
        <v>0</v>
      </c>
    </row>
  </sheetData>
  <mergeCells count="2">
    <mergeCell ref="A2:F2"/>
    <mergeCell ref="B24:E24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E48EAE0B23A4304EA1DDF361BC8FB5E8" ma:contentTypeVersion="0" ma:contentTypeDescription="Kurkite naują dokumentą." ma:contentTypeScope="" ma:versionID="4b25b1a1e9b9f55a079befbab68b0f82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9cf184d4184a3f7856f95687e20685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4103989-842B-4DF8-9AC5-59A3A7EA5D49}">
  <ds:schemaRefs>
    <ds:schemaRef ds:uri="http://purl.org/dc/dcmitype/"/>
    <ds:schemaRef ds:uri="c910ab72-96fb-4963-bb7b-09a7b0df16c5"/>
    <ds:schemaRef ds:uri="http://schemas.microsoft.com/office/2006/metadata/properties"/>
    <ds:schemaRef ds:uri="http://purl.org/dc/elements/1.1/"/>
    <ds:schemaRef ds:uri="8fd07003-d2ec-4c24-a8ec-f7ff4f4b930f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42F6BF0-473C-447E-B722-B0DA8B97D068}"/>
</file>

<file path=customXml/itemProps3.xml><?xml version="1.0" encoding="utf-8"?>
<ds:datastoreItem xmlns:ds="http://schemas.openxmlformats.org/officeDocument/2006/customXml" ds:itemID="{43D42717-33D6-4BAD-927D-062CC2BFBE3E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Privilege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4</vt:i4>
      </vt:variant>
    </vt:vector>
  </HeadingPairs>
  <TitlesOfParts>
    <vt:vector size="4" baseType="lpstr">
      <vt:lpstr>1 p.o.d. Vilnius</vt:lpstr>
      <vt:lpstr>2 p.o.d. Kaunas</vt:lpstr>
      <vt:lpstr>3 p.o.d. Šiauliai</vt:lpstr>
      <vt:lpstr>4 p.o.d. Klaipėda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Justinas Pakal</dc:creator>
  <cp:keywords/>
  <dc:description/>
  <cp:lastModifiedBy>Aistė Petrauskaitė</cp:lastModifiedBy>
  <cp:revision/>
  <dcterms:created xsi:type="dcterms:W3CDTF">2019-10-03T12:06:56Z</dcterms:created>
  <dcterms:modified xsi:type="dcterms:W3CDTF">2026-02-05T07:10:45Z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iteId">
    <vt:lpwstr>d91d5b65-9d38-4908-9bd1-ebc28a01cade</vt:lpwstr>
  </property>
  <property fmtid="{D5CDD505-2E9C-101B-9397-08002B2CF9AE}" pid="4" name="MSIP_Label_cfcb905c-755b-4fd4-bd20-0d682d4f1d27_Owner">
    <vt:lpwstr>paulius.japertas@litrail.lt</vt:lpwstr>
  </property>
  <property fmtid="{D5CDD505-2E9C-101B-9397-08002B2CF9AE}" pid="5" name="MSIP_Label_cfcb905c-755b-4fd4-bd20-0d682d4f1d27_SetDate">
    <vt:lpwstr>2020-01-17T06:52:56.8950918Z</vt:lpwstr>
  </property>
  <property fmtid="{D5CDD505-2E9C-101B-9397-08002B2CF9AE}" pid="6" name="MSIP_Label_cfcb905c-755b-4fd4-bd20-0d682d4f1d27_Name">
    <vt:lpwstr>General</vt:lpwstr>
  </property>
  <property fmtid="{D5CDD505-2E9C-101B-9397-08002B2CF9AE}" pid="7" name="MSIP_Label_cfcb905c-755b-4fd4-bd20-0d682d4f1d27_Application">
    <vt:lpwstr>Microsoft Azure Information Protection</vt:lpwstr>
  </property>
  <property fmtid="{D5CDD505-2E9C-101B-9397-08002B2CF9AE}" pid="8" name="MSIP_Label_cfcb905c-755b-4fd4-bd20-0d682d4f1d27_ActionId">
    <vt:lpwstr>e68e6d8b-2e74-4408-99bd-a0b02f4f2fd7</vt:lpwstr>
  </property>
  <property fmtid="{D5CDD505-2E9C-101B-9397-08002B2CF9AE}" pid="9" name="MSIP_Label_cfcb905c-755b-4fd4-bd20-0d682d4f1d27_Extended_MSFT_Method">
    <vt:lpwstr>Automatic</vt:lpwstr>
  </property>
  <property fmtid="{D5CDD505-2E9C-101B-9397-08002B2CF9AE}" pid="10" name="Sensitivity">
    <vt:lpwstr>General</vt:lpwstr>
  </property>
  <property fmtid="{D5CDD505-2E9C-101B-9397-08002B2CF9AE}" pid="11" name="ContentTypeId">
    <vt:lpwstr>0x010100E48EAE0B23A4304EA1DDF361BC8FB5E8</vt:lpwstr>
  </property>
  <property fmtid="{D5CDD505-2E9C-101B-9397-08002B2CF9AE}" pid="12" name="MediaServiceImageTags">
    <vt:lpwstr/>
  </property>
</Properties>
</file>